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200" windowHeight="11280"/>
  </bookViews>
  <sheets>
    <sheet name="КС_Арх" sheetId="12" r:id="rId1"/>
  </sheets>
  <calcPr calcId="114210"/>
</workbook>
</file>

<file path=xl/calcChain.xml><?xml version="1.0" encoding="utf-8"?>
<calcChain xmlns="http://schemas.openxmlformats.org/spreadsheetml/2006/main">
  <c r="G9" i="12"/>
  <c r="H9"/>
  <c r="G10"/>
  <c r="H10"/>
  <c r="G11"/>
  <c r="H11"/>
  <c r="G12"/>
  <c r="H12"/>
  <c r="G13"/>
  <c r="H13"/>
  <c r="G14"/>
  <c r="H14"/>
  <c r="G15"/>
  <c r="H15"/>
  <c r="G16"/>
  <c r="H16"/>
  <c r="G18"/>
  <c r="H18"/>
  <c r="G19"/>
  <c r="H19"/>
  <c r="G21"/>
  <c r="H21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8"/>
  <c r="H38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G51"/>
  <c r="H51"/>
  <c r="G52"/>
  <c r="H52"/>
  <c r="G53"/>
  <c r="H53"/>
  <c r="G54"/>
  <c r="H54"/>
  <c r="G55"/>
  <c r="H55"/>
  <c r="G57"/>
  <c r="H57"/>
  <c r="G58"/>
  <c r="H58"/>
  <c r="G59"/>
  <c r="H59"/>
  <c r="G62"/>
  <c r="H62"/>
  <c r="G63"/>
  <c r="H63"/>
  <c r="G64"/>
  <c r="H64"/>
  <c r="G65"/>
  <c r="H65"/>
  <c r="G66"/>
  <c r="H66"/>
  <c r="G67"/>
  <c r="H67"/>
  <c r="G68"/>
  <c r="H68"/>
  <c r="G70"/>
  <c r="H70"/>
  <c r="G71"/>
  <c r="H71"/>
  <c r="G74"/>
  <c r="H74"/>
  <c r="G75"/>
  <c r="H75"/>
  <c r="G76"/>
  <c r="H76"/>
  <c r="G77"/>
  <c r="H77"/>
  <c r="G78"/>
  <c r="H78"/>
  <c r="G79"/>
  <c r="H79"/>
  <c r="G80"/>
  <c r="H80"/>
  <c r="G81"/>
  <c r="H81"/>
  <c r="G83"/>
  <c r="H83"/>
  <c r="G84"/>
  <c r="H84"/>
  <c r="G85"/>
  <c r="H85"/>
  <c r="G86"/>
  <c r="H86"/>
  <c r="G87"/>
  <c r="H87"/>
  <c r="G88"/>
  <c r="H88"/>
  <c r="G89"/>
  <c r="H89"/>
  <c r="G90"/>
  <c r="H90"/>
  <c r="G91"/>
  <c r="H91"/>
  <c r="G92"/>
  <c r="H92"/>
  <c r="G93"/>
  <c r="H93"/>
  <c r="G94"/>
  <c r="H94"/>
  <c r="G95"/>
  <c r="H95"/>
  <c r="G96"/>
  <c r="H96"/>
  <c r="G97"/>
  <c r="H97"/>
  <c r="G98"/>
  <c r="H98"/>
  <c r="G99"/>
  <c r="H99"/>
  <c r="G100"/>
  <c r="H100"/>
  <c r="G101"/>
  <c r="H101"/>
  <c r="G102"/>
  <c r="H102"/>
  <c r="G103"/>
  <c r="H103"/>
  <c r="G104"/>
  <c r="H104"/>
  <c r="G105"/>
  <c r="H105"/>
  <c r="G106"/>
  <c r="H106"/>
  <c r="G107"/>
  <c r="H107"/>
  <c r="G108"/>
  <c r="H108"/>
  <c r="G109"/>
  <c r="H109"/>
  <c r="G110"/>
  <c r="H110"/>
  <c r="G111"/>
  <c r="H111"/>
  <c r="G112"/>
  <c r="H112"/>
  <c r="G113"/>
  <c r="H113"/>
  <c r="G114"/>
  <c r="H114"/>
  <c r="G115"/>
  <c r="H115"/>
  <c r="G116"/>
  <c r="H116"/>
  <c r="G117"/>
  <c r="H117"/>
  <c r="G118"/>
  <c r="H118"/>
  <c r="G119"/>
  <c r="H119"/>
  <c r="G120"/>
  <c r="H120"/>
  <c r="G121"/>
  <c r="H121"/>
  <c r="G122"/>
  <c r="H122"/>
  <c r="G123"/>
  <c r="H123"/>
  <c r="G124"/>
  <c r="H124"/>
  <c r="G125"/>
  <c r="H125"/>
  <c r="G126"/>
  <c r="H126"/>
  <c r="G127"/>
  <c r="H127"/>
  <c r="G128"/>
  <c r="H128"/>
  <c r="G129"/>
  <c r="H129"/>
  <c r="G130"/>
  <c r="H130"/>
  <c r="G131"/>
  <c r="H131"/>
  <c r="G132"/>
  <c r="H132"/>
  <c r="G133"/>
  <c r="H133"/>
  <c r="G135"/>
  <c r="H135"/>
  <c r="G136"/>
  <c r="H136"/>
  <c r="G137"/>
  <c r="H137"/>
  <c r="G138"/>
  <c r="H138"/>
  <c r="G139"/>
  <c r="H139"/>
  <c r="G140"/>
  <c r="H140"/>
  <c r="G141"/>
  <c r="H141"/>
  <c r="G143"/>
  <c r="H143"/>
  <c r="G144"/>
  <c r="H144"/>
  <c r="G145"/>
  <c r="H145"/>
  <c r="G146"/>
  <c r="H146"/>
  <c r="G147"/>
  <c r="H147"/>
  <c r="G148"/>
  <c r="H148"/>
  <c r="G149"/>
  <c r="H149"/>
  <c r="G150"/>
  <c r="H150"/>
  <c r="G151"/>
  <c r="H151"/>
  <c r="G152"/>
  <c r="H152"/>
  <c r="G153"/>
  <c r="H153"/>
  <c r="G154"/>
  <c r="H154"/>
  <c r="G155"/>
  <c r="H155"/>
  <c r="G156"/>
  <c r="H156"/>
  <c r="G158"/>
  <c r="H158"/>
  <c r="G161"/>
  <c r="H161"/>
  <c r="G162"/>
  <c r="H162"/>
  <c r="G163"/>
  <c r="H163"/>
  <c r="G164"/>
  <c r="H164"/>
  <c r="G165"/>
  <c r="H165"/>
  <c r="G166"/>
  <c r="H166"/>
  <c r="G167"/>
  <c r="H167"/>
  <c r="G168"/>
  <c r="H168"/>
  <c r="G169"/>
  <c r="H169"/>
  <c r="G170"/>
  <c r="H170"/>
  <c r="G171"/>
  <c r="H171"/>
  <c r="G172"/>
  <c r="H172"/>
  <c r="G173"/>
  <c r="H173"/>
  <c r="G174"/>
  <c r="H174"/>
  <c r="G175"/>
  <c r="H175"/>
  <c r="G176"/>
  <c r="H176"/>
  <c r="G177"/>
  <c r="H177"/>
  <c r="G178"/>
  <c r="H178"/>
  <c r="G179"/>
  <c r="H179"/>
  <c r="G180"/>
  <c r="H180"/>
  <c r="G181"/>
  <c r="H181"/>
  <c r="G182"/>
  <c r="H182"/>
  <c r="G183"/>
  <c r="H183"/>
  <c r="G184"/>
  <c r="H184"/>
  <c r="G186"/>
  <c r="H186"/>
  <c r="G187"/>
  <c r="H187"/>
  <c r="G188"/>
  <c r="H188"/>
  <c r="G189"/>
  <c r="H189"/>
  <c r="G190"/>
  <c r="H190"/>
  <c r="G191"/>
  <c r="H191"/>
  <c r="G192"/>
  <c r="H192"/>
  <c r="G193"/>
  <c r="H193"/>
  <c r="G194"/>
  <c r="H194"/>
  <c r="G195"/>
  <c r="H195"/>
  <c r="G196"/>
  <c r="H196"/>
  <c r="G197"/>
  <c r="H197"/>
  <c r="G198"/>
  <c r="H198"/>
  <c r="G199"/>
  <c r="H199"/>
  <c r="G200"/>
  <c r="H200"/>
  <c r="G203"/>
  <c r="H203"/>
  <c r="G204"/>
  <c r="H204"/>
  <c r="G205"/>
  <c r="H205"/>
  <c r="G206"/>
  <c r="H206"/>
  <c r="G207"/>
  <c r="H207"/>
  <c r="G208"/>
  <c r="H208"/>
  <c r="G209"/>
  <c r="H209"/>
  <c r="G210"/>
  <c r="H210"/>
  <c r="G211"/>
  <c r="H211"/>
  <c r="G212"/>
  <c r="H212"/>
  <c r="G213"/>
  <c r="H213"/>
  <c r="G214"/>
  <c r="H214"/>
  <c r="G215"/>
  <c r="H215"/>
  <c r="G216"/>
  <c r="H216"/>
  <c r="G217"/>
  <c r="H217"/>
  <c r="G218"/>
  <c r="H218"/>
  <c r="G219"/>
  <c r="H219"/>
  <c r="G220"/>
  <c r="H220"/>
  <c r="G221"/>
  <c r="H221"/>
  <c r="G222"/>
  <c r="H222"/>
  <c r="G223"/>
  <c r="H223"/>
  <c r="G224"/>
  <c r="H224"/>
  <c r="G225"/>
  <c r="H225"/>
  <c r="G227"/>
  <c r="H227"/>
  <c r="G228"/>
  <c r="H228"/>
  <c r="G229"/>
  <c r="H229"/>
  <c r="G230"/>
  <c r="H230"/>
  <c r="G231"/>
  <c r="H231"/>
  <c r="G232"/>
  <c r="H232"/>
  <c r="G233"/>
  <c r="H233"/>
  <c r="G234"/>
  <c r="H234"/>
  <c r="G235"/>
  <c r="H235"/>
  <c r="G236"/>
  <c r="H236"/>
  <c r="G237"/>
  <c r="H237"/>
  <c r="G238"/>
  <c r="H238"/>
  <c r="G239"/>
  <c r="H239"/>
  <c r="G240"/>
  <c r="H240"/>
  <c r="G241"/>
  <c r="H241"/>
  <c r="G242"/>
  <c r="H242"/>
  <c r="H69"/>
  <c r="H82"/>
  <c r="H134"/>
  <c r="H142"/>
  <c r="H157"/>
  <c r="H185"/>
  <c r="H226"/>
  <c r="H243"/>
  <c r="G243"/>
  <c r="G245"/>
  <c r="G244"/>
</calcChain>
</file>

<file path=xl/sharedStrings.xml><?xml version="1.0" encoding="utf-8"?>
<sst xmlns="http://schemas.openxmlformats.org/spreadsheetml/2006/main" count="474" uniqueCount="262">
  <si>
    <t>I</t>
  </si>
  <si>
    <t>II</t>
  </si>
  <si>
    <t>III</t>
  </si>
  <si>
    <t>IV</t>
  </si>
  <si>
    <t>Интериорни довършителни работи</t>
  </si>
  <si>
    <t>V</t>
  </si>
  <si>
    <t>бр.</t>
  </si>
  <si>
    <t>Дограми</t>
  </si>
  <si>
    <t>Врати</t>
  </si>
  <si>
    <t>Прозорци</t>
  </si>
  <si>
    <t>Зидарски работи</t>
  </si>
  <si>
    <t>Монтажни преградни, щендерни и шахтови стени</t>
  </si>
  <si>
    <t>Подови довършителни работи (изравнителни замазки, настилки и топлоизолации)</t>
  </si>
  <si>
    <t>Демонтажни работи</t>
  </si>
  <si>
    <t>№ ПО РЕД</t>
  </si>
  <si>
    <t>ЕД.МЯРКА</t>
  </si>
  <si>
    <t>КОЛИЧЕСТВО</t>
  </si>
  <si>
    <t xml:space="preserve">Покрив </t>
  </si>
  <si>
    <r>
      <t>m</t>
    </r>
    <r>
      <rPr>
        <vertAlign val="superscript"/>
        <sz val="11"/>
        <rFont val="Calibri"/>
        <family val="2"/>
      </rPr>
      <t>3</t>
    </r>
  </si>
  <si>
    <r>
      <t>m</t>
    </r>
    <r>
      <rPr>
        <vertAlign val="superscript"/>
        <sz val="11"/>
        <rFont val="Calibri"/>
        <family val="2"/>
      </rPr>
      <t>2</t>
    </r>
  </si>
  <si>
    <r>
      <t>m</t>
    </r>
    <r>
      <rPr>
        <vertAlign val="superscript"/>
        <sz val="11"/>
        <rFont val="Calibri"/>
        <family val="2"/>
      </rPr>
      <t>'</t>
    </r>
  </si>
  <si>
    <t>VI</t>
  </si>
  <si>
    <t>VII</t>
  </si>
  <si>
    <t>ОПИСАНИЕ НА СТРОИТЕЛНО-МОНТАЖНИ РАБОТИ</t>
  </si>
  <si>
    <t>ФАЗА: РП</t>
  </si>
  <si>
    <t>Демонтаж и извозване на дограма - фасадна дограма и интериорни врати</t>
  </si>
  <si>
    <t>Очукване и извозване на компрометирана мазилка по вътрешни стени  и тавани</t>
  </si>
  <si>
    <t xml:space="preserve">Демонтаж и извозване на съществуващи окачени тавани от гипсокартон, включително спомагателна конструкция и крепежни елементи </t>
  </si>
  <si>
    <t>Демонтаж и извозване на съществуващи ел. Инсталации</t>
  </si>
  <si>
    <t>Възстановяване на компрометирани участъци на съществуваща тераса над помещения- полагане на Хидроизолационна мембрана</t>
  </si>
  <si>
    <t>Демонтаж и извозване на съществуваща облицовка  по стени</t>
  </si>
  <si>
    <t>Почистване и обезпрашаване на основата</t>
  </si>
  <si>
    <t>Доставка и полагане на дълбокопроникващ грунд, преди полагане на плочки</t>
  </si>
  <si>
    <t>m</t>
  </si>
  <si>
    <t>Доставка и полагане на дълбокопроникващ грунд</t>
  </si>
  <si>
    <t>Доставка и полагане на шпакловка с мрежа за изравняване на основата по стени</t>
  </si>
  <si>
    <t>Доставка и полагане на паркетна подложка</t>
  </si>
  <si>
    <t>Доставка и полагане на грунд по стени</t>
  </si>
  <si>
    <t>Доставка и полагане на грунд по тавани</t>
  </si>
  <si>
    <t>Шкурене и полиране на стени и тавани</t>
  </si>
  <si>
    <t>VIII</t>
  </si>
  <si>
    <t>Други работи</t>
  </si>
  <si>
    <t>Транспортни разходи за доставка на материали</t>
  </si>
  <si>
    <t>Доставка и обръщане на страници по прозорци (външно)</t>
  </si>
  <si>
    <t>Доставка и монтаж на первази по прозорци (вътрешно)</t>
  </si>
  <si>
    <t>ЕД.ЦЕНА</t>
  </si>
  <si>
    <t xml:space="preserve">Доставка и монтаж на T-отклонение за метална перфорирана кабелна скара, 300x60-300x60-300x60mm </t>
  </si>
  <si>
    <t xml:space="preserve">Доставка и монтаж на метална перфорирана кабелна скара, делител и укрепваща арматура - 300x60mm </t>
  </si>
  <si>
    <t xml:space="preserve"> Доставка и монтаж на главно разпределително табло Ткц по схема. </t>
  </si>
  <si>
    <t>Доставка на кабел CBT5x16 mm².</t>
  </si>
  <si>
    <t>Полагане на кабел CBT5x16 mm² на кабелна скара или над ок. таван.</t>
  </si>
  <si>
    <t>Суха разделка и свързване към съоръжение на кабел CBT5x16 mm².</t>
  </si>
  <si>
    <t>Изпитване на кабел CBT5x16 mm².</t>
  </si>
  <si>
    <t>Доставка и монтаж на дребни помощни пластмасови елементи - кабелни връзки/скоби.</t>
  </si>
  <si>
    <t>Доставка и полагане на гофрирана трудногорима тр. Ø23 mm скрито.</t>
  </si>
  <si>
    <t>Доставка на кабел CBT3x1.5 mm².</t>
  </si>
  <si>
    <t>Доставка на кабел CBT3x2.5 mm².</t>
  </si>
  <si>
    <t>Доставка на кабел CBT-c3x2.5 mm².</t>
  </si>
  <si>
    <t>Доставка на кабел CBT3x4 mm².</t>
  </si>
  <si>
    <t>Доставка на кабел CBT-c3x4 mm².</t>
  </si>
  <si>
    <t>Полагане на кабел CBT3x1.5 mm² на кабелна скара или над ок. таван.</t>
  </si>
  <si>
    <t>Полагане на кабел CBT3x2.5 mm² на кабелна скара или над ок. таван.</t>
  </si>
  <si>
    <t>Полагане на кабел CBT-c3x2.5 mm² на кабелна скара или над ок. таван.</t>
  </si>
  <si>
    <t>Полагане на кабел CBT3x4 mm² на кабелна скара или над ок. таван.</t>
  </si>
  <si>
    <t>Полагане на кабел CBT-c3x4 mm² на кабелна скара или над ок. таван.</t>
  </si>
  <si>
    <t>Изтегляне на кабел CBT3x1.5 mm² в гофрирана трудногорима тр.Ø23.</t>
  </si>
  <si>
    <t>Изтегляне на кабел CBT3x2.5 mm² в гофрирана трудногорима тр.Ø23.</t>
  </si>
  <si>
    <t>Изтегляне на кабел CBT-c3x2.5 mm² в гофрирана трудногорима тр.Ø23.</t>
  </si>
  <si>
    <t>Изтегляне на кабел CBT3x4 mm² в гофрирана трудногорима тр.Ø23.</t>
  </si>
  <si>
    <t>Изтегляне на кабел CBT-c3x4 mm² в гофрирана трудногорима тр.Ø23.</t>
  </si>
  <si>
    <t>Суха разделка и свързване към съоръжение на кабел CBT3x1.5 mm².</t>
  </si>
  <si>
    <t>Суха разделка и свързване към съоръжение на кабел CBT3x2.5 mm².</t>
  </si>
  <si>
    <t>Суха разделка и свързване към съоръжение на кабел CBT-c3x2.5 mm².</t>
  </si>
  <si>
    <t>Суха разделка и свързване към съоръжение на кабел CBT3x4 mm².</t>
  </si>
  <si>
    <t>Суха разделка и свързване към съоръжение на кабел CBT-c3x4 mm².</t>
  </si>
  <si>
    <t>Изпитване на кабел CBT3x1.5 mm².</t>
  </si>
  <si>
    <t>Изпитване на кабел CBT3x2.5 mm².</t>
  </si>
  <si>
    <t>Изпитване на кабел CBT-c3x2.5 mm².</t>
  </si>
  <si>
    <t>Изпитване на кабел CBT3x4 mm².</t>
  </si>
  <si>
    <t>Изпитване на кабел CBT-c3x4 mm².</t>
  </si>
  <si>
    <t>Доставка и монтаж на осветително тяло тип "Луна" с LED 20W/230V.</t>
  </si>
  <si>
    <t>Доставка и монтаж на евакуационно осветително тяло LED 5W с вградена акумулаторна батерия за 1ч., за монтаж на таван или стена, с пиктограма указваща посоката за бягство, IP21.</t>
  </si>
  <si>
    <t>Доставка и монтаж на евакуационно осветително тяло LED 5W с вградена акумулаторна батерия за 1ч., за монтаж на таван или стена, с пиктограма указваща посоката за бягство, IP44.</t>
  </si>
  <si>
    <t>Доставка и монтаж на LED осветително тяло, 5W, осветяващо пътя за евакуация, с вградена акумулаторна батерия за 1ч., за монтаж на таван.</t>
  </si>
  <si>
    <t xml:space="preserve">Доставка и монтаж на електрически сешоар за ръце </t>
  </si>
  <si>
    <t>Доставка и монтаж на инсталационна кутия за кабелен канал, окомплектована с:
- 1бр. контакти тип "Шуко";
- 1бр. розетка RJ45 cat. 6a.</t>
  </si>
  <si>
    <t>Доставка и монтаж на инсталационна кутия за открит монтаж, окомплектована с:
- 2бр. контакти тип "Шуко";
- 1бр. розетка RJ45 cat. 6a.</t>
  </si>
  <si>
    <t xml:space="preserve">Доставка и монтаж на кабелен канал 150/60mm с дължина 2m </t>
  </si>
  <si>
    <t>Доставка и монтаж на стенна инсталационна кутия, окомплектована с:
- 2бр. контакти тип "Шуко";
- 1бр. розетка RJ45 cat. 6a.</t>
  </si>
  <si>
    <t>Доставка и монтаж на осветително тяло за открит монтаж с LED 35W/230V, IP44.</t>
  </si>
  <si>
    <t>Доставка и монтаж на детектор за движение PIR 360º.</t>
  </si>
  <si>
    <t>Доставка и монтаж на ключ единичен, комплект с конзолна кутия.</t>
  </si>
  <si>
    <t>Доставка и монтаж на ключ единичен, комплект с конзолна кутия, IP44.</t>
  </si>
  <si>
    <t>Доставка и монтаж на ключ сериен, комплект с конзолна кутия.</t>
  </si>
  <si>
    <t>Доставка и монтаж на ключ девиаторен, комплект с конзолна кутия.</t>
  </si>
  <si>
    <t>Доставка и монтаж на лихт бутон, комплект с конзолна кутия.</t>
  </si>
  <si>
    <t>Доставка и монтаж на бойлерно табло 25А/230V, за скрит монтаж , комплект с конзолна кутия.</t>
  </si>
  <si>
    <t>Доставка и монтаж на контакт тип "Шуко" - единичен, комплект с конзолна кутия.</t>
  </si>
  <si>
    <t>Доставка и монтаж на контакт тип "Шуко" - единичен, IP44, комплект с конзолна кутия.</t>
  </si>
  <si>
    <t>Доставка и монтаж на контакт “Шуко”- единичен за монтаж на кабелен канал.</t>
  </si>
  <si>
    <t>Доставка и монтаж на разклонителна кутия за открит монтаж, IP33.</t>
  </si>
  <si>
    <t>Доставка и монтаж на слаботоков комуникационен шкаф 19", 22U (BD), 600х600мм в комплект с активно и пасивно оборудване (1бр. захранващи панели; 1бр. входящ оптичен пач панел със съединители и пигтейли и сплаис касета за 24вл.,LC, 9/125µm OS2, 19", 1U; 2бр. пач панел 24мод. cat.6a зареден с 24 бр. кийстоун жак; 1бр. вентилаторен модул 2 вент. и термостат; 5бр. аранжиращи панели; 1бр. тава до 40кг.; 48бр. пач кабели cat.6a (дължина и цвят според аранжиране на място), 12бр. FO пач кабели Duplex LC/LC, 9/125µm OS2, (дължина и цвят според аранжиране на място); допълнително оборудване спрямо изисквания на възложител. Активно оборудване - след съгласуване с възложител, при ясни параметри на доставяната услуга (възможна доставка от доставчик на комуникационни услуги).</t>
  </si>
  <si>
    <t>Доставка и монтаж на безжична точка за достъп до интернет мрежа (Wireless Access Point).</t>
  </si>
  <si>
    <t>Доставка и полагане на гофрирана трудногорима тр. Ø23 скрито.</t>
  </si>
  <si>
    <t>Доставка на кабел F/FTP cat.6a.</t>
  </si>
  <si>
    <t>Полагане на кабел F/FTP cat.6a на кабелна скара или над ок. таван.</t>
  </si>
  <si>
    <t>Изтегляне на кабел F/FTP cat.6a в гофрирана трудногорима тр.Ø23.</t>
  </si>
  <si>
    <t>Доставка на кабел GR4 28205(1)-(5)R 2x0.5 mm².</t>
  </si>
  <si>
    <t>Полагане на кабел GR4 28205(1)-(5)R 2x0.5 mm² на кабелна скара или над ок. таван.</t>
  </si>
  <si>
    <t>Изтегляне на кабел GR4 28205(1)-(5)R 2x0.5 mm² в гофрирана трудногорима тр.Ø23.</t>
  </si>
  <si>
    <t>Доставка и монтаж на адресируема пожароизвестителна централа с 1 кръг, по блок схема.</t>
  </si>
  <si>
    <t>Доставка и монтаж на адресируем димно-оптичен датчик</t>
  </si>
  <si>
    <t>Доставка и монтаж на адресируем димно-оптичен и термодиференциален датчик</t>
  </si>
  <si>
    <t xml:space="preserve">Доставка и монтаж на светлинен индикатор </t>
  </si>
  <si>
    <t>Доставка и монтаж на адресируем ръчен пожароизвестителен бутон.</t>
  </si>
  <si>
    <t>Доставка и монтаж на адресируема сирена със звуково-светлинна сигнализация.</t>
  </si>
  <si>
    <t>Доставка и монтаж на сирена със звуково-светлинна сигнализация, IP44, за външен монтаж.</t>
  </si>
  <si>
    <t>Доставка и монтаж на дребни помощни пластмасови елементи - кабелни връзки.</t>
  </si>
  <si>
    <t>IX</t>
  </si>
  <si>
    <t>Ел.табла и захранващи линии</t>
  </si>
  <si>
    <t>Електрическа инсталация</t>
  </si>
  <si>
    <t>Осветителна и силова инсталации</t>
  </si>
  <si>
    <t>Структурна кабелна система (СКС)</t>
  </si>
  <si>
    <t>Пожароизвестяване</t>
  </si>
  <si>
    <t>72-часови проби.</t>
  </si>
  <si>
    <t>Настройка, тестване и пуск на системата.</t>
  </si>
  <si>
    <t>Лабораторни изпитвания</t>
  </si>
  <si>
    <t>Лабораторни изпитвания и съставяне на протоколи.</t>
  </si>
  <si>
    <t>Водопроводна и канализационна инсталации</t>
  </si>
  <si>
    <t>Водопровод в сградата</t>
  </si>
  <si>
    <t>Водопровод от PPR тръби PN16 Ø32</t>
  </si>
  <si>
    <t>Водопровод от PPR тръби PN16 Ø25</t>
  </si>
  <si>
    <t>Водопровод от PPR тръби PN16 Ø20</t>
  </si>
  <si>
    <t>Водопровод от PPR тръби PN20 Ø25</t>
  </si>
  <si>
    <t>Водопровод от PPR тръби PN20 Ø20</t>
  </si>
  <si>
    <t>Водопровод от P-EX тръби Ø20</t>
  </si>
  <si>
    <t>Топлоизолация от пореста гума Ø32</t>
  </si>
  <si>
    <t>Топлоизолация от пореста гума Ø25</t>
  </si>
  <si>
    <t>Топлоизолация от пореста гума Ø20</t>
  </si>
  <si>
    <t>СК Ø1"</t>
  </si>
  <si>
    <t>СК Ø3/4"</t>
  </si>
  <si>
    <t>СК с изпразнител Ø1"</t>
  </si>
  <si>
    <t>ОК Ø1"</t>
  </si>
  <si>
    <t>ОК Ø3/4"</t>
  </si>
  <si>
    <t>Ъглов СК Ø1/2"</t>
  </si>
  <si>
    <t>Водомер с Q3=4m3/h, Ø3/4" с възможност за дистанционно отчитане</t>
  </si>
  <si>
    <t>Електрически обемен бойлер - 80л</t>
  </si>
  <si>
    <t>Укрепители за водопровода , включително шпилки, скоби, дюбели, конзоли и др.</t>
  </si>
  <si>
    <t xml:space="preserve">Смесител за кухненска мивка за студена и гореща вода с монтажен комплект </t>
  </si>
  <si>
    <t xml:space="preserve">Смесител за тоалетна мивка за студена и гореща вода с монтажен комплект </t>
  </si>
  <si>
    <t xml:space="preserve">Смесител за аусгус (сервизна мивка) за студена и гореща вода с монтажен комплект </t>
  </si>
  <si>
    <t xml:space="preserve">Тоалетно казанче </t>
  </si>
  <si>
    <t>Промиване и дезинфекция на водопровод</t>
  </si>
  <si>
    <t>Хидравлично изпитване на водопровод</t>
  </si>
  <si>
    <t>Канализация в сградата</t>
  </si>
  <si>
    <t>Тръби от обикновено PVC Ø50 с фасонни парчета</t>
  </si>
  <si>
    <t>Тръби от дебелостенно PVC Ø110 SN4 с фасонни парчета  (за ВКК)</t>
  </si>
  <si>
    <t>Тръби от PP-R Ø50 на лепене с фасонни парчета  (за отвеждане на конденз)</t>
  </si>
  <si>
    <t>Тръби от PP-R Ø32 на лепене с фасонни парчета  (за отвеждане на конденз)</t>
  </si>
  <si>
    <t>Тръби от PVC Ø110 SN8 с фасонни парчета (вкопана канализация)</t>
  </si>
  <si>
    <t>Ревизионни отвори Ø110 за PVC</t>
  </si>
  <si>
    <t>Противовакуумна клапа Ø110 за PVC</t>
  </si>
  <si>
    <t>Подов сифон Ф50, със странично оттичане</t>
  </si>
  <si>
    <t>Сифон за конденз Ø50mm</t>
  </si>
  <si>
    <t>Тоалетна мивка, среден кръгъл формат, комплект със сифона, включително монтажен комплект, монтажен силикон и др. Уплътнения</t>
  </si>
  <si>
    <t>Кухненска мивка, комплект със смесителна батерия и сифон, включително монтажен комплект, монтажен силикон и др. Уплътнения</t>
  </si>
  <si>
    <t>Аусгус (сервизна мивка), комплект със смесителна батерия и сифон, включително монтажен комплект, монтажен силикон и др. Уплътнения</t>
  </si>
  <si>
    <t>Кл.седало моноблок, комплект с казанче, включително монтажен комплект, монтажен силикон и др. Уплътнения</t>
  </si>
  <si>
    <t>Укрепители за канал по вертикални клонове и водосточни тръби, включително шпилки, скоби, дюбели, конзоли и др.</t>
  </si>
  <si>
    <t>Изпитване на канализация</t>
  </si>
  <si>
    <t>X</t>
  </si>
  <si>
    <t>XI</t>
  </si>
  <si>
    <t>ОВК инсталации</t>
  </si>
  <si>
    <t>Вентилационна инсталация</t>
  </si>
  <si>
    <t>Доставка и монтаж на центробежен вентилатор за канален монтаж, с дебит Q=520m3//h и напор H=250Pa, в комплект с меки връзки.</t>
  </si>
  <si>
    <t>Доставка и монтаж на центробежен вентилатор за канален монтаж, с дебит Q=300m3//h и напор H=250Pa, в комплект с меки връзки.</t>
  </si>
  <si>
    <t>Доставка и монтаж на конусен смукателен вентил ∅100</t>
  </si>
  <si>
    <t>Доставка и монтаж на  конусен смукателен вентил ∅160</t>
  </si>
  <si>
    <t>Доставка и монтаж на кръгъл въздуховод от поцинкована ламарина ф200, включително фитинги.</t>
  </si>
  <si>
    <t>Доставка и монтаж на кръгъл въздуховод от поцинкована ламарина ф160, включително фитинги.</t>
  </si>
  <si>
    <t>Доставка и монтаж на кръгъл въздуховод от поцинкована ламарина ф125, включително фитинги.</t>
  </si>
  <si>
    <t>Доставка и монтаж на кръгъл въздуховод от поцинкована ламарина ф100, включително фитинги.</t>
  </si>
  <si>
    <t>Доставка и монтаж на покривна шапка ф160</t>
  </si>
  <si>
    <t>Доставка и монтаж на покривна шапка ф200</t>
  </si>
  <si>
    <t>Доставка и монтаж на коляно 90° от поцинкована ламарина ф200.</t>
  </si>
  <si>
    <t>Доставка и монтаж на коляно 90° от поцинкована ламарина ф160.</t>
  </si>
  <si>
    <t>Доставка и монтаж на коляно 90° от поцинкована ламарина ф125.</t>
  </si>
  <si>
    <t>Доставка и монтаж на седлово отклонение Ø100 за въздуховод от поцинкована ламарина ф200.</t>
  </si>
  <si>
    <t>Доставка и монтаж на седлово отклонение Ø160 за въздуховод от поцинкована ламарина ф160.</t>
  </si>
  <si>
    <t>Доставка и монтаж на седлово отклонение Ø125 за въздуховод от поцинкована ламарина ф160.</t>
  </si>
  <si>
    <t>Доставка и монтаж на седлово отклонение Ø125 за въздуховод от поцинкована ламарина ф125.</t>
  </si>
  <si>
    <t>Доставка и монтаж на седлово отклонение Ø100 за въздуховод от поцинкована ламарина ф125.</t>
  </si>
  <si>
    <t>Доставка и монтаж на преход ф200 към ф160 за въздуховод от поцинкована ламарина.</t>
  </si>
  <si>
    <t>Доставка и монтаж на преход ф125 към ф100 за въздуховод от поцинкована ламарина.</t>
  </si>
  <si>
    <t>Доставка и монтаж на регулираща клапа ф125</t>
  </si>
  <si>
    <t>Доставка и монтаж на тапа за въздуховод от поцинкована ламарина ф125.</t>
  </si>
  <si>
    <t>Метална конструкция за укрепване.</t>
  </si>
  <si>
    <t>Климатична инсталация</t>
  </si>
  <si>
    <t>Доставка и монтаж на външно тяло на инверторна мултисплит система за високостенен монтаж, с номинална охладителна мощност Qохл.= 11.2kW, номинална отоплителна мощност Qот.= 12.5kW, комплект с  комуникационен кабел, виброгасителни тампони, стойки за монтаж, кондензна вана с ел. нагревател.</t>
  </si>
  <si>
    <t>Доставка и монтаж на външно тяло на инверторна мултисплит система за високостенен монтаж, с номинална охладителна мощност Qохл.= 7.0kW, номинална отоплителна мощност Qот.= 8.4kW, комплект с  комуникационен кабел, виброгасителни тампони, стойки за монтаж, кондензна вана с ел. нагревател.</t>
  </si>
  <si>
    <t>Доставка и монтаж на вътрешно тяло на инверторна мултисплит система за скрит таванен монтаж, касетъчен тип, с номинална охладителна мощност Qохл.= 2.60kW, номинална отоплителна мощност Qот.= 2.90kW, комплект с дистанционно управление</t>
  </si>
  <si>
    <t>Доставка и монтаж на вътрешно тяло на инверторна мултисплит система за скрит таванен монтаж, касетъчен тип, с номинална охладителна мощност Qохл.= 3.50kW, номинална отоплителна мощност Qот.= 3.90kW, комплект с дистанционно управление</t>
  </si>
  <si>
    <t>Доставка и монтаж на вътрешно тяло на инверторна мултисплит система за скрит таванен монтаж, касетъчен тип, с номинална охладителна мощност Qохл.= 5.30kW, номинална отоплителна мощност Qот.= 5.80kW, комплект с дистанционно управление</t>
  </si>
  <si>
    <t>Доставка и монтаж на Вътрешно тяло на инверторна мултисплит система за висок стенен монтаж, с номинална охладителна мощност Qохл.= 3.5kW, номинална отоплителна мощност Qот.= 4.0kW, комплект с дистанционно управление</t>
  </si>
  <si>
    <t>Доставка и монтаж на електрически конвектор, влагоустойчив с отоплителна мощност 400W</t>
  </si>
  <si>
    <t>Доставка и монтаж на електрически конвектор с отоплителна мощност 600W</t>
  </si>
  <si>
    <t>Доставка и монтаж на медна тръба ø6,35 включително и фасони</t>
  </si>
  <si>
    <t>Доставка и монтаж на медна тръба ø9,52 включително и фасони</t>
  </si>
  <si>
    <t>Доставка и монтаж на медна тръба ø12,70 включително и фасони</t>
  </si>
  <si>
    <t>Доставка и монтаж на топлоизолация от микропореста гума с дебелина 9 мм и бандажна лента отгоре за медна тръба ø6,35</t>
  </si>
  <si>
    <t>Доставка и монтаж на топлоизолация от микропореста гума с дебелина 9 мм и бандажна лента отгоре за медна тръба ø9,52</t>
  </si>
  <si>
    <t>Доставка и монтаж на топлоизолация от микропореста гума с дебелина 9 мм и бандажна лента отгоре за медна тръба ø12,70</t>
  </si>
  <si>
    <t>Проба и пуск на климатична инсталация</t>
  </si>
  <si>
    <t xml:space="preserve">Доставка и монтаж на осветително тяло тип "Панел" 60х60см, за вграждане, LED 34W/230V </t>
  </si>
  <si>
    <t xml:space="preserve">Доставка и монтаж на осветително тяло тип "Плафон" с LED 20W/230V, IP44 </t>
  </si>
  <si>
    <t>кг</t>
  </si>
  <si>
    <t>Доставка и полагане на первази от гранитогрес  включително лепило</t>
  </si>
  <si>
    <r>
      <rPr>
        <sz val="11"/>
        <rFont val="Calibri"/>
        <family val="2"/>
        <charset val="204"/>
      </rPr>
      <t>Доставка и полагане на плочки теракота включително лепило - санитарни помещения</t>
    </r>
  </si>
  <si>
    <r>
      <rPr>
        <sz val="11"/>
        <rFont val="Calibri"/>
        <family val="2"/>
        <charset val="204"/>
      </rPr>
      <t xml:space="preserve">Доставка и полагане на плочки гранитогрес  включително лепило  </t>
    </r>
  </si>
  <si>
    <t>Доставка и полагане на варо-циментова мазилка по стени</t>
  </si>
  <si>
    <r>
      <rPr>
        <sz val="11"/>
        <rFont val="Calibri"/>
        <family val="2"/>
        <charset val="204"/>
      </rPr>
      <t xml:space="preserve">Доставка и полагане на </t>
    </r>
    <r>
      <rPr>
        <sz val="11"/>
        <rFont val="Calibri"/>
        <family val="2"/>
      </rPr>
      <t>гипсова шпакловка по стени</t>
    </r>
  </si>
  <si>
    <r>
      <rPr>
        <sz val="11"/>
        <rFont val="Calibri"/>
        <family val="2"/>
        <charset val="204"/>
      </rPr>
      <t xml:space="preserve">Доставка и полагане на </t>
    </r>
    <r>
      <rPr>
        <sz val="11"/>
        <rFont val="Calibri"/>
        <family val="2"/>
      </rPr>
      <t>латекс по стени</t>
    </r>
  </si>
  <si>
    <r>
      <rPr>
        <sz val="11"/>
        <rFont val="Calibri"/>
        <family val="2"/>
        <charset val="204"/>
      </rPr>
      <t xml:space="preserve">Доставка и полагане на </t>
    </r>
    <r>
      <rPr>
        <sz val="11"/>
        <rFont val="Calibri"/>
        <family val="2"/>
      </rPr>
      <t>латекс по тавани</t>
    </r>
  </si>
  <si>
    <r>
      <rPr>
        <sz val="11"/>
        <rFont val="Calibri"/>
        <family val="2"/>
        <charset val="204"/>
      </rPr>
      <t>Доставка и полагане на</t>
    </r>
    <r>
      <rPr>
        <sz val="11"/>
        <rFont val="Calibri"/>
        <family val="2"/>
      </rPr>
      <t xml:space="preserve"> фаянс по стени в санитарни помещения включително лепило</t>
    </r>
  </si>
  <si>
    <r>
      <rPr>
        <sz val="11"/>
        <rFont val="Calibri"/>
        <family val="2"/>
        <charset val="204"/>
      </rPr>
      <t>Доставка и полагане на м</t>
    </r>
    <r>
      <rPr>
        <sz val="11"/>
        <rFont val="Calibri"/>
        <family val="2"/>
      </rPr>
      <t xml:space="preserve">инерална вата </t>
    </r>
    <r>
      <rPr>
        <sz val="11"/>
        <rFont val="Calibri"/>
        <family val="2"/>
        <charset val="204"/>
      </rPr>
      <t>5см</t>
    </r>
  </si>
  <si>
    <r>
      <rPr>
        <sz val="11"/>
        <rFont val="Calibri"/>
        <family val="2"/>
        <charset val="204"/>
      </rPr>
      <t>Доставка и монтаж на входна врата PVC 180/250</t>
    </r>
  </si>
  <si>
    <r>
      <rPr>
        <sz val="11"/>
        <rFont val="Calibri"/>
        <family val="2"/>
        <charset val="204"/>
      </rPr>
      <t>Доставка и монтаж на PVC дограма 274/210</t>
    </r>
  </si>
  <si>
    <r>
      <rPr>
        <sz val="11"/>
        <rFont val="Calibri"/>
        <family val="2"/>
        <charset val="204"/>
      </rPr>
      <t>Доставка и монтаж на PVC дограма 320/210</t>
    </r>
  </si>
  <si>
    <r>
      <rPr>
        <sz val="11"/>
        <rFont val="Calibri"/>
        <family val="2"/>
        <charset val="204"/>
      </rPr>
      <t>Доставка и монтаж на PVC дограма 545/210</t>
    </r>
  </si>
  <si>
    <r>
      <rPr>
        <sz val="11"/>
        <rFont val="Calibri"/>
        <family val="2"/>
        <charset val="204"/>
      </rPr>
      <t>Доставка и монтаж на Интериорна врата 80/210</t>
    </r>
  </si>
  <si>
    <r>
      <rPr>
        <sz val="11"/>
        <rFont val="Calibri"/>
        <family val="2"/>
        <charset val="204"/>
      </rPr>
      <t>Доставка и монтаж на Интериорна врата  90/210</t>
    </r>
  </si>
  <si>
    <r>
      <rPr>
        <sz val="11"/>
        <rFont val="Calibri"/>
        <family val="2"/>
        <charset val="204"/>
      </rPr>
      <t>Доставка и монтаж на Интериорна врата  100/210</t>
    </r>
  </si>
  <si>
    <r>
      <rPr>
        <sz val="11"/>
        <rFont val="Calibri"/>
        <family val="2"/>
        <charset val="204"/>
      </rPr>
      <t xml:space="preserve">Доставка и монтаж на PVC дограма троен стъклопакет </t>
    </r>
  </si>
  <si>
    <r>
      <t>m</t>
    </r>
    <r>
      <rPr>
        <vertAlign val="superscript"/>
        <sz val="11"/>
        <rFont val="Calibri"/>
        <family val="2"/>
        <charset val="204"/>
      </rPr>
      <t>2</t>
    </r>
  </si>
  <si>
    <t>КРАЙНА СУМА БЕЗ ДДС</t>
  </si>
  <si>
    <t>Демонтаж и извозване на бронирани врати, включително и каси</t>
  </si>
  <si>
    <t>Демонтаж и извозване на съществуващи зидове</t>
  </si>
  <si>
    <t>Доставка и полагане на тактилни плочи</t>
  </si>
  <si>
    <t>КРАЙНА СУМА С  ДДС</t>
  </si>
  <si>
    <t>КОЛИЧЕСТВЕНО-СТОЙНОСТНА СМЕТКА                                                                                                    Приложение 2</t>
  </si>
  <si>
    <t>ОБЕКТ:  Основен ремонт и преустройство на самостоятелен обект в сграда с идентификатор 65231.906.282.3.9”, гр. Самоков в културен център „Самоков - уникално съчетание на традиции,култура и природа” по подмярка 19.3 „Подготовка и изпълнение на дейности за сътрудничество на местни инициативни групи“ от мярка 19 „Водено от общностите местно развитие”, финансирана от ПРСР 2014 - 2020г., в УПИ VI "за многофункционална сграда", кв.416 по плана на гр. Самоков</t>
  </si>
  <si>
    <t>КРАЙНА СТОЙНОСТ без ДДС</t>
  </si>
  <si>
    <t>КРАЙНА СТОЙНОСТ с ДДС</t>
  </si>
  <si>
    <t xml:space="preserve">Доставка и направа на тухлена зидария с дебелина 25см (зазиждане на отвори)  </t>
  </si>
  <si>
    <t>Доставка и направа на тухлена зидария с дебелина 12см (нови преградни стени)</t>
  </si>
  <si>
    <t xml:space="preserve">Доставка и монтаж на подвижни преградни стени в зали  </t>
  </si>
  <si>
    <t xml:space="preserve">Доставка и полагане на поцинкована мрежа  </t>
  </si>
  <si>
    <t xml:space="preserve">Доставка и направа на циментова замазка по етажни плочи d=4cm  </t>
  </si>
  <si>
    <t xml:space="preserve">Доставка и полагане на саморазливна замазка за изравняване на основата при контакт с гранитогреса и ламината  </t>
  </si>
  <si>
    <t xml:space="preserve">Доставка и полагане на ламиниран паркет </t>
  </si>
  <si>
    <t xml:space="preserve">Доставка и полагане на первази от PVC </t>
  </si>
  <si>
    <t xml:space="preserve">Доставка и полагане на мазана хидроизоалция на две кръстосани ръце и хидроизолационна лента по ъгли и сифони  </t>
  </si>
  <si>
    <t>Доставка и обръщане на страници по прозорци (вътрешно)</t>
  </si>
  <si>
    <r>
      <t xml:space="preserve">Доставка и направа на </t>
    </r>
    <r>
      <rPr>
        <sz val="11"/>
        <rFont val="Calibri"/>
        <family val="2"/>
      </rPr>
      <t>влагоустойчив гипсокартон d=2х12,5mm (включени са два пласта)</t>
    </r>
  </si>
  <si>
    <r>
      <t xml:space="preserve">Доставка и направа на </t>
    </r>
    <r>
      <rPr>
        <sz val="11"/>
        <rFont val="Calibri"/>
        <family val="2"/>
      </rPr>
      <t>обшивка от Гипсокартон d=2х12,5mm (включени са два пласта)</t>
    </r>
  </si>
  <si>
    <r>
      <t xml:space="preserve">Доставка и направа на </t>
    </r>
    <r>
      <rPr>
        <sz val="11"/>
        <rFont val="Calibri"/>
        <family val="2"/>
      </rPr>
      <t xml:space="preserve">окачен таван от гипсокартон (d-12.5mm), включително спомагателна конструкция и крепежни елементи </t>
    </r>
  </si>
  <si>
    <t>Доставка и облепяне с велпапе и найлон по плочки преди полагане на латексова боя</t>
  </si>
  <si>
    <t>Финално почистване на обекта (в т.ч. дограми, подове и стени - плочки)</t>
  </si>
  <si>
    <t xml:space="preserve">Демонтаж и извозване на съществуваща настилка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</si>
  <si>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</si>
  <si>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                                                                                                                                                             </t>
  </si>
  <si>
    <t xml:space="preserve">ДДС 20%  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</si>
</sst>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17">
    <font>
      <sz val="10"/>
      <name val="Arial"/>
    </font>
    <font>
      <sz val="10"/>
      <name val="Tahoma"/>
      <family val="2"/>
      <charset val="204"/>
    </font>
    <font>
      <b/>
      <sz val="12"/>
      <name val="Tahoma"/>
      <family val="2"/>
      <charset val="204"/>
    </font>
    <font>
      <vertAlign val="superscript"/>
      <sz val="11"/>
      <name val="Calibri"/>
      <family val="2"/>
    </font>
    <font>
      <sz val="11"/>
      <name val="Calibri"/>
      <family val="2"/>
    </font>
    <font>
      <sz val="11"/>
      <name val="Calibri"/>
      <family val="2"/>
      <charset val="204"/>
    </font>
    <font>
      <vertAlign val="superscript"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10"/>
      <name val="Tahoma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6" fillId="8" borderId="6" applyNumberFormat="0" applyAlignment="0" applyProtection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Fill="1"/>
    <xf numFmtId="4" fontId="1" fillId="0" borderId="0" xfId="0" applyNumberFormat="1" applyFont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/>
    <xf numFmtId="4" fontId="8" fillId="2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/>
    <xf numFmtId="0" fontId="10" fillId="0" borderId="1" xfId="0" applyFont="1" applyFill="1" applyBorder="1" applyAlignment="1">
      <alignment vertical="center" wrapText="1"/>
    </xf>
    <xf numFmtId="164" fontId="1" fillId="0" borderId="1" xfId="0" applyNumberFormat="1" applyFont="1" applyBorder="1"/>
    <xf numFmtId="0" fontId="1" fillId="0" borderId="1" xfId="0" applyFont="1" applyFill="1" applyBorder="1" applyAlignment="1"/>
    <xf numFmtId="164" fontId="1" fillId="0" borderId="1" xfId="0" applyNumberFormat="1" applyFont="1" applyFill="1" applyBorder="1" applyAlignment="1"/>
    <xf numFmtId="0" fontId="1" fillId="0" borderId="2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4" fillId="2" borderId="1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1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9" fillId="4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164" fontId="15" fillId="0" borderId="1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9" fillId="6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2" fillId="6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0" fillId="7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1802423</xdr:colOff>
      <xdr:row>18</xdr:row>
      <xdr:rowOff>378044</xdr:rowOff>
    </xdr:from>
    <xdr:ext cx="64656" cy="189497"/>
    <xdr:sp macro="" textlink="">
      <xdr:nvSpPr>
        <xdr:cNvPr id="2" name="TextBox 1"/>
        <xdr:cNvSpPr txBox="1"/>
      </xdr:nvSpPr>
      <xdr:spPr>
        <a:xfrm>
          <a:off x="2395904" y="35169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21</xdr:row>
      <xdr:rowOff>0</xdr:rowOff>
    </xdr:from>
    <xdr:ext cx="64656" cy="179523"/>
    <xdr:sp macro="" textlink="">
      <xdr:nvSpPr>
        <xdr:cNvPr id="3" name="TextBox 2"/>
        <xdr:cNvSpPr txBox="1"/>
      </xdr:nvSpPr>
      <xdr:spPr>
        <a:xfrm>
          <a:off x="2393630" y="4035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36</xdr:row>
      <xdr:rowOff>0</xdr:rowOff>
    </xdr:from>
    <xdr:ext cx="64656" cy="176863"/>
    <xdr:sp macro="" textlink="">
      <xdr:nvSpPr>
        <xdr:cNvPr id="4" name="TextBox 3"/>
        <xdr:cNvSpPr txBox="1"/>
      </xdr:nvSpPr>
      <xdr:spPr>
        <a:xfrm>
          <a:off x="2393630" y="77455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36</xdr:row>
      <xdr:rowOff>0</xdr:rowOff>
    </xdr:from>
    <xdr:ext cx="64656" cy="176863"/>
    <xdr:sp macro="" textlink="">
      <xdr:nvSpPr>
        <xdr:cNvPr id="5" name="TextBox 4"/>
        <xdr:cNvSpPr txBox="1"/>
      </xdr:nvSpPr>
      <xdr:spPr>
        <a:xfrm>
          <a:off x="2393630" y="1081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36</xdr:row>
      <xdr:rowOff>0</xdr:rowOff>
    </xdr:from>
    <xdr:ext cx="64656" cy="176863"/>
    <xdr:sp macro="" textlink="">
      <xdr:nvSpPr>
        <xdr:cNvPr id="6" name="TextBox 5"/>
        <xdr:cNvSpPr txBox="1"/>
      </xdr:nvSpPr>
      <xdr:spPr>
        <a:xfrm>
          <a:off x="2393630" y="1081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36</xdr:row>
      <xdr:rowOff>0</xdr:rowOff>
    </xdr:from>
    <xdr:ext cx="64656" cy="176863"/>
    <xdr:sp macro="" textlink="">
      <xdr:nvSpPr>
        <xdr:cNvPr id="10" name="TextBox 9"/>
        <xdr:cNvSpPr txBox="1"/>
      </xdr:nvSpPr>
      <xdr:spPr>
        <a:xfrm>
          <a:off x="2392973" y="107866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36</xdr:row>
      <xdr:rowOff>0</xdr:rowOff>
    </xdr:from>
    <xdr:ext cx="64656" cy="176863"/>
    <xdr:sp macro="" textlink="">
      <xdr:nvSpPr>
        <xdr:cNvPr id="8" name="TextBox 7"/>
        <xdr:cNvSpPr txBox="1"/>
      </xdr:nvSpPr>
      <xdr:spPr>
        <a:xfrm>
          <a:off x="2393630" y="89075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36</xdr:row>
      <xdr:rowOff>0</xdr:rowOff>
    </xdr:from>
    <xdr:ext cx="64656" cy="176863"/>
    <xdr:sp macro="" textlink="">
      <xdr:nvSpPr>
        <xdr:cNvPr id="9" name="TextBox 8"/>
        <xdr:cNvSpPr txBox="1"/>
      </xdr:nvSpPr>
      <xdr:spPr>
        <a:xfrm>
          <a:off x="2393630" y="91786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36</xdr:row>
      <xdr:rowOff>0</xdr:rowOff>
    </xdr:from>
    <xdr:ext cx="64656" cy="176863"/>
    <xdr:sp macro="" textlink="">
      <xdr:nvSpPr>
        <xdr:cNvPr id="11" name="TextBox 10"/>
        <xdr:cNvSpPr txBox="1"/>
      </xdr:nvSpPr>
      <xdr:spPr>
        <a:xfrm>
          <a:off x="2393630" y="91786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  <xdr:oneCellAnchor>
    <xdr:from>
      <xdr:col>2</xdr:col>
      <xdr:colOff>1802423</xdr:colOff>
      <xdr:row>36</xdr:row>
      <xdr:rowOff>0</xdr:rowOff>
    </xdr:from>
    <xdr:ext cx="64656" cy="176863"/>
    <xdr:sp macro="" textlink="">
      <xdr:nvSpPr>
        <xdr:cNvPr id="12" name="TextBox 11"/>
        <xdr:cNvSpPr txBox="1"/>
      </xdr:nvSpPr>
      <xdr:spPr>
        <a:xfrm>
          <a:off x="2393630" y="9308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2"/>
  <sheetViews>
    <sheetView tabSelected="1" topLeftCell="B1" zoomScaleNormal="100" workbookViewId="0">
      <selection activeCell="G245" sqref="G245"/>
    </sheetView>
  </sheetViews>
  <sheetFormatPr defaultRowHeight="12.75"/>
  <cols>
    <col min="1" max="1" width="2.7109375" style="2" hidden="1" customWidth="1"/>
    <col min="2" max="2" width="3.85546875" style="1" customWidth="1"/>
    <col min="3" max="3" width="42.7109375" style="1" customWidth="1"/>
    <col min="4" max="4" width="5.42578125" style="1" customWidth="1"/>
    <col min="5" max="5" width="7.85546875" style="1" customWidth="1"/>
    <col min="6" max="6" width="11.140625" style="1" customWidth="1"/>
    <col min="7" max="7" width="13.140625" style="1" customWidth="1"/>
    <col min="8" max="8" width="13" style="1" customWidth="1"/>
    <col min="9" max="9" width="14.140625" style="3" customWidth="1"/>
    <col min="10" max="10" width="11.140625" style="1" customWidth="1"/>
    <col min="11" max="11" width="10.140625" style="2" customWidth="1"/>
    <col min="12" max="12" width="10.140625" style="2" bestFit="1" customWidth="1"/>
    <col min="13" max="16384" width="9.140625" style="2"/>
  </cols>
  <sheetData>
    <row r="1" spans="1:13" ht="21.75" customHeight="1" thickBot="1">
      <c r="A1" s="19"/>
      <c r="B1" s="77"/>
      <c r="C1" s="78"/>
      <c r="D1" s="78"/>
      <c r="E1" s="78"/>
      <c r="F1" s="78"/>
      <c r="G1" s="78"/>
      <c r="H1" s="12"/>
      <c r="I1" s="12"/>
      <c r="J1" s="12"/>
    </row>
    <row r="2" spans="1:13" ht="15" customHeight="1" thickBot="1">
      <c r="A2" s="19"/>
      <c r="B2" s="72"/>
      <c r="C2" s="72"/>
      <c r="D2" s="72"/>
      <c r="E2" s="72"/>
      <c r="F2" s="72"/>
      <c r="G2" s="72"/>
      <c r="H2" s="73"/>
      <c r="I2" s="12"/>
      <c r="J2" s="12"/>
    </row>
    <row r="3" spans="1:13" ht="15" customHeight="1" thickBot="1">
      <c r="A3" s="19"/>
      <c r="B3" s="72" t="s">
        <v>239</v>
      </c>
      <c r="C3" s="72"/>
      <c r="D3" s="72"/>
      <c r="E3" s="72"/>
      <c r="F3" s="72"/>
      <c r="G3" s="72"/>
      <c r="H3" s="73"/>
      <c r="I3" s="12"/>
      <c r="J3" s="12"/>
    </row>
    <row r="4" spans="1:13" ht="80.25" customHeight="1" thickBot="1">
      <c r="A4" s="19"/>
      <c r="B4" s="72" t="s">
        <v>240</v>
      </c>
      <c r="C4" s="72"/>
      <c r="D4" s="72"/>
      <c r="E4" s="72"/>
      <c r="F4" s="72"/>
      <c r="G4" s="72"/>
      <c r="H4" s="73"/>
      <c r="I4" s="12"/>
      <c r="J4" s="12"/>
    </row>
    <row r="5" spans="1:13" s="4" customFormat="1" ht="24" customHeight="1" thickBot="1">
      <c r="A5" s="24"/>
      <c r="B5" s="72" t="s">
        <v>24</v>
      </c>
      <c r="C5" s="72"/>
      <c r="D5" s="72"/>
      <c r="E5" s="72"/>
      <c r="F5" s="72"/>
      <c r="G5" s="72"/>
      <c r="H5" s="20"/>
      <c r="I5" s="12"/>
      <c r="J5" s="12"/>
    </row>
    <row r="6" spans="1:13" ht="44.25" customHeight="1" thickBot="1">
      <c r="A6" s="19"/>
      <c r="B6" s="28" t="s">
        <v>14</v>
      </c>
      <c r="C6" s="28" t="s">
        <v>23</v>
      </c>
      <c r="D6" s="28" t="s">
        <v>15</v>
      </c>
      <c r="E6" s="28" t="s">
        <v>16</v>
      </c>
      <c r="F6" s="28" t="s">
        <v>45</v>
      </c>
      <c r="G6" s="28" t="s">
        <v>241</v>
      </c>
      <c r="H6" s="29" t="s">
        <v>242</v>
      </c>
      <c r="I6" s="12"/>
      <c r="J6" s="12"/>
      <c r="K6" s="4"/>
    </row>
    <row r="7" spans="1:13" s="4" customFormat="1" ht="15.75" thickBot="1">
      <c r="A7" s="24"/>
      <c r="B7" s="28">
        <v>1</v>
      </c>
      <c r="C7" s="28">
        <v>2</v>
      </c>
      <c r="D7" s="28">
        <v>3</v>
      </c>
      <c r="E7" s="28">
        <v>4</v>
      </c>
      <c r="F7" s="28">
        <v>5</v>
      </c>
      <c r="G7" s="28">
        <v>6</v>
      </c>
      <c r="H7" s="21">
        <v>7</v>
      </c>
      <c r="I7" s="7"/>
      <c r="J7" s="12"/>
      <c r="M7" s="5"/>
    </row>
    <row r="8" spans="1:13" s="4" customFormat="1" ht="15.75" thickBot="1">
      <c r="A8" s="24"/>
      <c r="B8" s="30" t="s">
        <v>0</v>
      </c>
      <c r="C8" s="31" t="s">
        <v>13</v>
      </c>
      <c r="D8" s="31"/>
      <c r="E8" s="31"/>
      <c r="F8" s="32"/>
      <c r="G8" s="33"/>
      <c r="H8" s="33"/>
      <c r="I8" s="7"/>
      <c r="J8" s="12"/>
      <c r="M8" s="5"/>
    </row>
    <row r="9" spans="1:13" s="4" customFormat="1" ht="30.75" thickBot="1">
      <c r="A9" s="24"/>
      <c r="B9" s="34">
        <v>1</v>
      </c>
      <c r="C9" s="35" t="s">
        <v>258</v>
      </c>
      <c r="D9" s="36" t="s">
        <v>19</v>
      </c>
      <c r="E9" s="37">
        <v>140</v>
      </c>
      <c r="F9" s="38">
        <v>19.02</v>
      </c>
      <c r="G9" s="38">
        <f>ROUND(E9*F9,2)</f>
        <v>2662.8</v>
      </c>
      <c r="H9" s="66">
        <f>SUM(G9*1.2)</f>
        <v>3195.36</v>
      </c>
      <c r="I9" s="7"/>
      <c r="J9" s="12"/>
      <c r="M9" s="5"/>
    </row>
    <row r="10" spans="1:13" s="4" customFormat="1" ht="30.75" thickBot="1">
      <c r="A10" s="24"/>
      <c r="B10" s="34">
        <v>2</v>
      </c>
      <c r="C10" s="35" t="s">
        <v>30</v>
      </c>
      <c r="D10" s="36" t="s">
        <v>19</v>
      </c>
      <c r="E10" s="37">
        <v>21</v>
      </c>
      <c r="F10" s="38">
        <v>19.02</v>
      </c>
      <c r="G10" s="38">
        <f t="shared" ref="G10:G59" si="0">ROUND(E10*F10,2)</f>
        <v>399.42</v>
      </c>
      <c r="H10" s="66">
        <f t="shared" ref="H10:H59" si="1">SUM(G10*1.2)</f>
        <v>479.30399999999997</v>
      </c>
      <c r="I10" s="7"/>
      <c r="J10" s="12"/>
      <c r="M10" s="5"/>
    </row>
    <row r="11" spans="1:13" s="4" customFormat="1" ht="30.75" thickBot="1">
      <c r="A11" s="24"/>
      <c r="B11" s="34">
        <v>3</v>
      </c>
      <c r="C11" s="35" t="s">
        <v>26</v>
      </c>
      <c r="D11" s="36" t="s">
        <v>19</v>
      </c>
      <c r="E11" s="37">
        <v>990</v>
      </c>
      <c r="F11" s="38">
        <v>9.56</v>
      </c>
      <c r="G11" s="38">
        <f t="shared" si="0"/>
        <v>9464.4</v>
      </c>
      <c r="H11" s="66">
        <f t="shared" si="1"/>
        <v>11357.279999999999</v>
      </c>
      <c r="I11" s="7"/>
      <c r="J11" s="12"/>
      <c r="M11" s="5"/>
    </row>
    <row r="12" spans="1:13" s="4" customFormat="1" ht="60.75" thickBot="1">
      <c r="A12" s="24"/>
      <c r="B12" s="34">
        <v>4</v>
      </c>
      <c r="C12" s="39" t="s">
        <v>27</v>
      </c>
      <c r="D12" s="36" t="s">
        <v>19</v>
      </c>
      <c r="E12" s="37">
        <v>26.4</v>
      </c>
      <c r="F12" s="38">
        <v>7.97</v>
      </c>
      <c r="G12" s="38">
        <f t="shared" si="0"/>
        <v>210.41</v>
      </c>
      <c r="H12" s="66">
        <f t="shared" si="1"/>
        <v>252.49199999999999</v>
      </c>
      <c r="I12" s="7"/>
      <c r="J12" s="12"/>
      <c r="M12" s="5"/>
    </row>
    <row r="13" spans="1:13" s="4" customFormat="1" ht="30.75" thickBot="1">
      <c r="A13" s="24"/>
      <c r="B13" s="34">
        <v>5</v>
      </c>
      <c r="C13" s="39" t="s">
        <v>25</v>
      </c>
      <c r="D13" s="36" t="s">
        <v>19</v>
      </c>
      <c r="E13" s="40">
        <v>108</v>
      </c>
      <c r="F13" s="38">
        <v>6.48</v>
      </c>
      <c r="G13" s="38">
        <f t="shared" si="0"/>
        <v>699.84</v>
      </c>
      <c r="H13" s="66">
        <f t="shared" si="1"/>
        <v>839.80799999999999</v>
      </c>
      <c r="I13" s="7"/>
      <c r="J13" s="12"/>
      <c r="M13" s="5"/>
    </row>
    <row r="14" spans="1:13" s="4" customFormat="1" ht="30.75" thickBot="1">
      <c r="A14" s="24"/>
      <c r="B14" s="34">
        <v>6</v>
      </c>
      <c r="C14" s="39" t="s">
        <v>28</v>
      </c>
      <c r="D14" s="36" t="s">
        <v>20</v>
      </c>
      <c r="E14" s="37">
        <v>625</v>
      </c>
      <c r="F14" s="38">
        <v>1.46</v>
      </c>
      <c r="G14" s="38">
        <f t="shared" si="0"/>
        <v>912.5</v>
      </c>
      <c r="H14" s="66">
        <f t="shared" si="1"/>
        <v>1095</v>
      </c>
      <c r="I14" s="7"/>
      <c r="J14" s="12"/>
      <c r="M14" s="5"/>
    </row>
    <row r="15" spans="1:13" s="4" customFormat="1" ht="30.75" thickBot="1">
      <c r="A15" s="24"/>
      <c r="B15" s="34">
        <v>7</v>
      </c>
      <c r="C15" s="15" t="s">
        <v>235</v>
      </c>
      <c r="D15" s="36" t="s">
        <v>6</v>
      </c>
      <c r="E15" s="37">
        <v>2</v>
      </c>
      <c r="F15" s="38">
        <v>93.01</v>
      </c>
      <c r="G15" s="38">
        <f t="shared" si="0"/>
        <v>186.02</v>
      </c>
      <c r="H15" s="66">
        <f t="shared" si="1"/>
        <v>223.22400000000002</v>
      </c>
      <c r="I15" s="7"/>
      <c r="J15" s="12"/>
      <c r="M15" s="5"/>
    </row>
    <row r="16" spans="1:13" s="4" customFormat="1" ht="30.75" thickBot="1">
      <c r="A16" s="24"/>
      <c r="B16" s="34">
        <v>8</v>
      </c>
      <c r="C16" s="15" t="s">
        <v>236</v>
      </c>
      <c r="D16" s="36" t="s">
        <v>18</v>
      </c>
      <c r="E16" s="37">
        <v>4.2</v>
      </c>
      <c r="F16" s="38">
        <v>151.53</v>
      </c>
      <c r="G16" s="38">
        <f t="shared" si="0"/>
        <v>636.42999999999995</v>
      </c>
      <c r="H16" s="66">
        <f t="shared" si="1"/>
        <v>763.71599999999989</v>
      </c>
      <c r="I16" s="7"/>
      <c r="J16" s="12"/>
      <c r="M16" s="5"/>
    </row>
    <row r="17" spans="1:13" s="4" customFormat="1" ht="15.75" thickBot="1">
      <c r="A17" s="24"/>
      <c r="B17" s="30" t="s">
        <v>1</v>
      </c>
      <c r="C17" s="31" t="s">
        <v>10</v>
      </c>
      <c r="D17" s="31"/>
      <c r="E17" s="31"/>
      <c r="F17" s="32"/>
      <c r="G17" s="41"/>
      <c r="H17" s="42"/>
      <c r="I17" s="7"/>
      <c r="J17" s="12"/>
      <c r="M17" s="5"/>
    </row>
    <row r="18" spans="1:13" s="6" customFormat="1" ht="30.75" thickBot="1">
      <c r="A18" s="25"/>
      <c r="B18" s="43">
        <v>1</v>
      </c>
      <c r="C18" s="44" t="s">
        <v>244</v>
      </c>
      <c r="D18" s="36" t="s">
        <v>19</v>
      </c>
      <c r="E18" s="45">
        <v>65</v>
      </c>
      <c r="F18" s="38">
        <v>74.510000000000005</v>
      </c>
      <c r="G18" s="38">
        <f t="shared" si="0"/>
        <v>4843.1499999999996</v>
      </c>
      <c r="H18" s="66">
        <f t="shared" si="1"/>
        <v>5811.78</v>
      </c>
      <c r="I18" s="7"/>
      <c r="J18" s="12"/>
      <c r="K18" s="4"/>
    </row>
    <row r="19" spans="1:13" s="6" customFormat="1" ht="30.75" thickBot="1">
      <c r="A19" s="25"/>
      <c r="B19" s="43">
        <v>2</v>
      </c>
      <c r="C19" s="44" t="s">
        <v>243</v>
      </c>
      <c r="D19" s="36" t="s">
        <v>18</v>
      </c>
      <c r="E19" s="45">
        <v>1</v>
      </c>
      <c r="F19" s="38">
        <v>318.73</v>
      </c>
      <c r="G19" s="38">
        <f t="shared" si="0"/>
        <v>318.73</v>
      </c>
      <c r="H19" s="66">
        <f t="shared" si="1"/>
        <v>382.476</v>
      </c>
      <c r="I19" s="7"/>
      <c r="J19" s="12"/>
      <c r="K19" s="4"/>
    </row>
    <row r="20" spans="1:13" s="6" customFormat="1" ht="30.75" thickBot="1">
      <c r="A20" s="25"/>
      <c r="B20" s="30" t="s">
        <v>2</v>
      </c>
      <c r="C20" s="31" t="s">
        <v>11</v>
      </c>
      <c r="D20" s="31"/>
      <c r="E20" s="31"/>
      <c r="F20" s="32"/>
      <c r="G20" s="41"/>
      <c r="H20" s="42"/>
      <c r="I20" s="7"/>
      <c r="J20" s="12"/>
      <c r="K20" s="4"/>
    </row>
    <row r="21" spans="1:13" s="6" customFormat="1" ht="30.75" thickBot="1">
      <c r="A21" s="25"/>
      <c r="B21" s="43">
        <v>1</v>
      </c>
      <c r="C21" s="46" t="s">
        <v>245</v>
      </c>
      <c r="D21" s="36" t="s">
        <v>19</v>
      </c>
      <c r="E21" s="45">
        <v>20</v>
      </c>
      <c r="F21" s="38">
        <v>91.96</v>
      </c>
      <c r="G21" s="38">
        <f t="shared" si="0"/>
        <v>1839.2</v>
      </c>
      <c r="H21" s="66">
        <f t="shared" si="1"/>
        <v>2207.04</v>
      </c>
      <c r="I21" s="7"/>
      <c r="J21" s="12"/>
      <c r="K21" s="4"/>
    </row>
    <row r="22" spans="1:13" s="6" customFormat="1" ht="15" customHeight="1" thickBot="1">
      <c r="A22" s="25"/>
      <c r="B22" s="30" t="s">
        <v>3</v>
      </c>
      <c r="C22" s="31" t="s">
        <v>12</v>
      </c>
      <c r="D22" s="31"/>
      <c r="E22" s="31"/>
      <c r="F22" s="32"/>
      <c r="G22" s="41"/>
      <c r="H22" s="42"/>
      <c r="I22" s="7"/>
      <c r="J22" s="12"/>
      <c r="K22" s="4"/>
    </row>
    <row r="23" spans="1:13" s="6" customFormat="1" ht="18" thickBot="1">
      <c r="A23" s="25"/>
      <c r="B23" s="47">
        <v>1</v>
      </c>
      <c r="C23" s="48" t="s">
        <v>31</v>
      </c>
      <c r="D23" s="47" t="s">
        <v>19</v>
      </c>
      <c r="E23" s="45">
        <v>352.6</v>
      </c>
      <c r="F23" s="38">
        <v>4.8600000000000003</v>
      </c>
      <c r="G23" s="38">
        <f t="shared" si="0"/>
        <v>1713.64</v>
      </c>
      <c r="H23" s="66">
        <f t="shared" si="1"/>
        <v>2056.3679999999999</v>
      </c>
      <c r="I23" s="7"/>
      <c r="J23" s="12"/>
      <c r="K23" s="4"/>
    </row>
    <row r="24" spans="1:13" s="6" customFormat="1" ht="18" thickBot="1">
      <c r="A24" s="25"/>
      <c r="B24" s="47">
        <v>2</v>
      </c>
      <c r="C24" s="48" t="s">
        <v>246</v>
      </c>
      <c r="D24" s="47" t="s">
        <v>19</v>
      </c>
      <c r="E24" s="45">
        <v>352.6</v>
      </c>
      <c r="F24" s="38">
        <v>9.09</v>
      </c>
      <c r="G24" s="38">
        <f t="shared" si="0"/>
        <v>3205.13</v>
      </c>
      <c r="H24" s="66">
        <f t="shared" si="1"/>
        <v>3846.1559999999999</v>
      </c>
      <c r="I24" s="7"/>
      <c r="J24" s="12"/>
      <c r="K24" s="4"/>
    </row>
    <row r="25" spans="1:13" s="6" customFormat="1" ht="30.75" thickBot="1">
      <c r="A25" s="25"/>
      <c r="B25" s="34">
        <v>3</v>
      </c>
      <c r="C25" s="46" t="s">
        <v>247</v>
      </c>
      <c r="D25" s="47" t="s">
        <v>19</v>
      </c>
      <c r="E25" s="45">
        <v>352.6</v>
      </c>
      <c r="F25" s="38">
        <v>26.54</v>
      </c>
      <c r="G25" s="38">
        <f t="shared" si="0"/>
        <v>9358</v>
      </c>
      <c r="H25" s="66">
        <f t="shared" si="1"/>
        <v>11229.6</v>
      </c>
      <c r="I25" s="7"/>
      <c r="J25" s="12"/>
      <c r="K25" s="4"/>
    </row>
    <row r="26" spans="1:13" s="6" customFormat="1" ht="30.75" thickBot="1">
      <c r="A26" s="25"/>
      <c r="B26" s="47">
        <v>4</v>
      </c>
      <c r="C26" s="48" t="s">
        <v>34</v>
      </c>
      <c r="D26" s="47" t="s">
        <v>19</v>
      </c>
      <c r="E26" s="45">
        <v>44</v>
      </c>
      <c r="F26" s="38">
        <v>6.79</v>
      </c>
      <c r="G26" s="38">
        <f t="shared" si="0"/>
        <v>298.76</v>
      </c>
      <c r="H26" s="66">
        <f t="shared" si="1"/>
        <v>358.512</v>
      </c>
      <c r="I26" s="7"/>
      <c r="J26" s="12"/>
      <c r="K26" s="4"/>
    </row>
    <row r="27" spans="1:13" s="6" customFormat="1" ht="45.75" thickBot="1">
      <c r="A27" s="25"/>
      <c r="B27" s="47">
        <v>5</v>
      </c>
      <c r="C27" s="48" t="s">
        <v>248</v>
      </c>
      <c r="D27" s="47" t="s">
        <v>19</v>
      </c>
      <c r="E27" s="45">
        <v>44</v>
      </c>
      <c r="F27" s="38">
        <v>20.27</v>
      </c>
      <c r="G27" s="38">
        <f t="shared" si="0"/>
        <v>891.88</v>
      </c>
      <c r="H27" s="66">
        <f t="shared" si="1"/>
        <v>1070.2559999999999</v>
      </c>
      <c r="I27" s="7"/>
      <c r="J27" s="12"/>
      <c r="K27" s="4"/>
    </row>
    <row r="28" spans="1:13" s="6" customFormat="1" ht="18" thickBot="1">
      <c r="A28" s="25"/>
      <c r="B28" s="47">
        <v>6</v>
      </c>
      <c r="C28" s="48" t="s">
        <v>36</v>
      </c>
      <c r="D28" s="47" t="s">
        <v>19</v>
      </c>
      <c r="E28" s="45">
        <v>44</v>
      </c>
      <c r="F28" s="38">
        <v>4.28</v>
      </c>
      <c r="G28" s="38">
        <f t="shared" si="0"/>
        <v>188.32</v>
      </c>
      <c r="H28" s="66">
        <f t="shared" si="1"/>
        <v>225.98399999999998</v>
      </c>
      <c r="I28" s="7"/>
      <c r="J28" s="12"/>
      <c r="K28" s="4"/>
    </row>
    <row r="29" spans="1:13" s="6" customFormat="1" ht="18" thickBot="1">
      <c r="A29" s="25"/>
      <c r="B29" s="34">
        <v>7</v>
      </c>
      <c r="C29" s="46" t="s">
        <v>249</v>
      </c>
      <c r="D29" s="47" t="s">
        <v>19</v>
      </c>
      <c r="E29" s="45">
        <v>44</v>
      </c>
      <c r="F29" s="38">
        <v>39.4</v>
      </c>
      <c r="G29" s="38">
        <f t="shared" si="0"/>
        <v>1733.6</v>
      </c>
      <c r="H29" s="66">
        <f t="shared" si="1"/>
        <v>2080.3199999999997</v>
      </c>
      <c r="I29" s="7"/>
      <c r="J29" s="12"/>
      <c r="K29" s="4"/>
    </row>
    <row r="30" spans="1:13" s="6" customFormat="1" ht="15.75" customHeight="1" thickBot="1">
      <c r="A30" s="25"/>
      <c r="B30" s="47">
        <v>8</v>
      </c>
      <c r="C30" s="48" t="s">
        <v>250</v>
      </c>
      <c r="D30" s="47" t="s">
        <v>33</v>
      </c>
      <c r="E30" s="37">
        <v>42</v>
      </c>
      <c r="F30" s="38">
        <v>10.35</v>
      </c>
      <c r="G30" s="38">
        <f t="shared" si="0"/>
        <v>434.7</v>
      </c>
      <c r="H30" s="66">
        <f t="shared" si="1"/>
        <v>521.64</v>
      </c>
      <c r="I30" s="7"/>
      <c r="J30" s="12"/>
      <c r="K30" s="4"/>
    </row>
    <row r="31" spans="1:13" s="6" customFormat="1" ht="45.75" thickBot="1">
      <c r="A31" s="25"/>
      <c r="B31" s="47">
        <v>9</v>
      </c>
      <c r="C31" s="48" t="s">
        <v>251</v>
      </c>
      <c r="D31" s="47" t="s">
        <v>19</v>
      </c>
      <c r="E31" s="37">
        <v>26</v>
      </c>
      <c r="F31" s="38">
        <v>33.86</v>
      </c>
      <c r="G31" s="38">
        <f t="shared" si="0"/>
        <v>880.36</v>
      </c>
      <c r="H31" s="66">
        <f t="shared" si="1"/>
        <v>1056.432</v>
      </c>
      <c r="I31" s="7"/>
      <c r="J31" s="12"/>
      <c r="K31" s="4"/>
    </row>
    <row r="32" spans="1:13" s="6" customFormat="1" ht="45.75" thickBot="1">
      <c r="A32" s="25"/>
      <c r="B32" s="34">
        <v>10</v>
      </c>
      <c r="C32" s="49" t="s">
        <v>217</v>
      </c>
      <c r="D32" s="47" t="s">
        <v>19</v>
      </c>
      <c r="E32" s="37">
        <v>26</v>
      </c>
      <c r="F32" s="38">
        <v>79.73</v>
      </c>
      <c r="G32" s="38">
        <f t="shared" si="0"/>
        <v>2072.98</v>
      </c>
      <c r="H32" s="66">
        <f t="shared" si="1"/>
        <v>2487.576</v>
      </c>
      <c r="I32" s="7"/>
      <c r="J32" s="12"/>
      <c r="K32" s="4"/>
    </row>
    <row r="33" spans="1:11" s="6" customFormat="1" ht="30.75" thickBot="1">
      <c r="A33" s="25"/>
      <c r="B33" s="47">
        <v>11</v>
      </c>
      <c r="C33" s="49" t="s">
        <v>32</v>
      </c>
      <c r="D33" s="47" t="s">
        <v>19</v>
      </c>
      <c r="E33" s="37">
        <v>283</v>
      </c>
      <c r="F33" s="38">
        <v>6.79</v>
      </c>
      <c r="G33" s="38">
        <f t="shared" si="0"/>
        <v>1921.57</v>
      </c>
      <c r="H33" s="66">
        <f t="shared" si="1"/>
        <v>2305.884</v>
      </c>
      <c r="I33" s="7"/>
      <c r="J33" s="12"/>
      <c r="K33" s="4"/>
    </row>
    <row r="34" spans="1:11" s="6" customFormat="1" ht="30" customHeight="1" thickBot="1">
      <c r="A34" s="25"/>
      <c r="B34" s="47">
        <v>12</v>
      </c>
      <c r="C34" s="49" t="s">
        <v>218</v>
      </c>
      <c r="D34" s="47" t="s">
        <v>19</v>
      </c>
      <c r="E34" s="37">
        <v>283</v>
      </c>
      <c r="F34" s="38">
        <v>82.03</v>
      </c>
      <c r="G34" s="38">
        <f t="shared" si="0"/>
        <v>23214.49</v>
      </c>
      <c r="H34" s="66">
        <f t="shared" si="1"/>
        <v>27857.388000000003</v>
      </c>
      <c r="I34" s="7"/>
      <c r="J34" s="12"/>
      <c r="K34" s="4"/>
    </row>
    <row r="35" spans="1:11" s="6" customFormat="1" ht="30" customHeight="1" thickBot="1">
      <c r="A35" s="25"/>
      <c r="B35" s="47">
        <v>13</v>
      </c>
      <c r="C35" s="48" t="s">
        <v>216</v>
      </c>
      <c r="D35" s="47" t="s">
        <v>33</v>
      </c>
      <c r="E35" s="37">
        <v>196</v>
      </c>
      <c r="F35" s="38">
        <v>19.27</v>
      </c>
      <c r="G35" s="38">
        <f t="shared" si="0"/>
        <v>3776.92</v>
      </c>
      <c r="H35" s="66">
        <f t="shared" si="1"/>
        <v>4532.3040000000001</v>
      </c>
      <c r="I35" s="7"/>
      <c r="J35" s="12"/>
      <c r="K35" s="4"/>
    </row>
    <row r="36" spans="1:11" s="6" customFormat="1" ht="18" thickBot="1">
      <c r="A36" s="25"/>
      <c r="B36" s="47">
        <v>14</v>
      </c>
      <c r="C36" s="49" t="s">
        <v>237</v>
      </c>
      <c r="D36" s="47" t="s">
        <v>19</v>
      </c>
      <c r="E36" s="37">
        <v>23</v>
      </c>
      <c r="F36" s="38">
        <v>87.78</v>
      </c>
      <c r="G36" s="38">
        <f t="shared" si="0"/>
        <v>2018.94</v>
      </c>
      <c r="H36" s="66">
        <f t="shared" si="1"/>
        <v>2422.7280000000001</v>
      </c>
      <c r="I36" s="7"/>
      <c r="J36" s="12"/>
      <c r="K36" s="4"/>
    </row>
    <row r="37" spans="1:11" s="6" customFormat="1" ht="15.75" thickBot="1">
      <c r="A37" s="25"/>
      <c r="B37" s="30" t="s">
        <v>5</v>
      </c>
      <c r="C37" s="31" t="s">
        <v>17</v>
      </c>
      <c r="D37" s="31"/>
      <c r="E37" s="31"/>
      <c r="F37" s="32"/>
      <c r="G37" s="41"/>
      <c r="H37" s="42"/>
      <c r="I37" s="7"/>
      <c r="J37" s="12"/>
      <c r="K37" s="4"/>
    </row>
    <row r="38" spans="1:11" s="6" customFormat="1" ht="60.75" thickBot="1">
      <c r="A38" s="25"/>
      <c r="B38" s="43">
        <v>1</v>
      </c>
      <c r="C38" s="39" t="s">
        <v>29</v>
      </c>
      <c r="D38" s="36" t="s">
        <v>19</v>
      </c>
      <c r="E38" s="45">
        <v>132</v>
      </c>
      <c r="F38" s="38">
        <v>48.64</v>
      </c>
      <c r="G38" s="38">
        <f t="shared" si="0"/>
        <v>6420.48</v>
      </c>
      <c r="H38" s="66">
        <f t="shared" si="1"/>
        <v>7704.5759999999991</v>
      </c>
      <c r="I38" s="10"/>
      <c r="J38" s="12"/>
      <c r="K38" s="4"/>
    </row>
    <row r="39" spans="1:11" s="6" customFormat="1" ht="14.25" customHeight="1" thickBot="1">
      <c r="A39" s="25"/>
      <c r="B39" s="30" t="s">
        <v>21</v>
      </c>
      <c r="C39" s="31" t="s">
        <v>4</v>
      </c>
      <c r="D39" s="31"/>
      <c r="E39" s="31"/>
      <c r="F39" s="32"/>
      <c r="G39" s="41"/>
      <c r="H39" s="42"/>
      <c r="I39" s="7"/>
      <c r="J39" s="12"/>
      <c r="K39" s="4"/>
    </row>
    <row r="40" spans="1:11" s="6" customFormat="1" ht="30.75" thickBot="1">
      <c r="A40" s="25"/>
      <c r="B40" s="47">
        <v>1</v>
      </c>
      <c r="C40" s="48" t="s">
        <v>219</v>
      </c>
      <c r="D40" s="47" t="s">
        <v>19</v>
      </c>
      <c r="E40" s="37">
        <v>137</v>
      </c>
      <c r="F40" s="38">
        <v>27.46</v>
      </c>
      <c r="G40" s="38">
        <f t="shared" si="0"/>
        <v>3762.02</v>
      </c>
      <c r="H40" s="66">
        <f t="shared" si="1"/>
        <v>4514.424</v>
      </c>
      <c r="I40" s="7"/>
      <c r="J40" s="12"/>
      <c r="K40" s="4"/>
    </row>
    <row r="41" spans="1:11" s="6" customFormat="1" ht="30.75" thickBot="1">
      <c r="A41" s="25"/>
      <c r="B41" s="47">
        <v>2</v>
      </c>
      <c r="C41" s="48" t="s">
        <v>34</v>
      </c>
      <c r="D41" s="47" t="s">
        <v>19</v>
      </c>
      <c r="E41" s="37">
        <v>636</v>
      </c>
      <c r="F41" s="38">
        <v>6.79</v>
      </c>
      <c r="G41" s="38">
        <f t="shared" si="0"/>
        <v>4318.4399999999996</v>
      </c>
      <c r="H41" s="66">
        <f t="shared" si="1"/>
        <v>5182.1279999999997</v>
      </c>
      <c r="I41" s="7"/>
      <c r="J41" s="12"/>
      <c r="K41" s="4"/>
    </row>
    <row r="42" spans="1:11" s="6" customFormat="1" ht="30" customHeight="1" thickBot="1">
      <c r="A42" s="25"/>
      <c r="B42" s="47">
        <v>3</v>
      </c>
      <c r="C42" s="48" t="s">
        <v>35</v>
      </c>
      <c r="D42" s="47" t="s">
        <v>19</v>
      </c>
      <c r="E42" s="37">
        <v>636</v>
      </c>
      <c r="F42" s="38">
        <v>19.36</v>
      </c>
      <c r="G42" s="38">
        <f t="shared" si="0"/>
        <v>12312.96</v>
      </c>
      <c r="H42" s="66">
        <f t="shared" si="1"/>
        <v>14775.551999999998</v>
      </c>
      <c r="I42" s="7"/>
      <c r="J42" s="12"/>
      <c r="K42" s="4"/>
    </row>
    <row r="43" spans="1:11" s="6" customFormat="1" ht="30" customHeight="1" thickBot="1">
      <c r="A43" s="25"/>
      <c r="B43" s="47">
        <v>4</v>
      </c>
      <c r="C43" s="48" t="s">
        <v>252</v>
      </c>
      <c r="D43" s="47" t="s">
        <v>33</v>
      </c>
      <c r="E43" s="37">
        <v>55</v>
      </c>
      <c r="F43" s="38">
        <v>24.04</v>
      </c>
      <c r="G43" s="38">
        <f t="shared" si="0"/>
        <v>1322.2</v>
      </c>
      <c r="H43" s="66">
        <f t="shared" si="1"/>
        <v>1586.64</v>
      </c>
      <c r="I43" s="7"/>
      <c r="J43" s="12"/>
      <c r="K43" s="4"/>
    </row>
    <row r="44" spans="1:11" s="6" customFormat="1" ht="30" customHeight="1" thickBot="1">
      <c r="A44" s="25"/>
      <c r="B44" s="47">
        <v>5</v>
      </c>
      <c r="C44" s="48" t="s">
        <v>43</v>
      </c>
      <c r="D44" s="47" t="s">
        <v>33</v>
      </c>
      <c r="E44" s="37">
        <v>55</v>
      </c>
      <c r="F44" s="38">
        <v>24.04</v>
      </c>
      <c r="G44" s="38">
        <f t="shared" si="0"/>
        <v>1322.2</v>
      </c>
      <c r="H44" s="66">
        <f t="shared" si="1"/>
        <v>1586.64</v>
      </c>
      <c r="I44" s="7"/>
      <c r="J44" s="12"/>
      <c r="K44" s="4"/>
    </row>
    <row r="45" spans="1:11" s="6" customFormat="1" ht="14.25" customHeight="1" thickBot="1">
      <c r="A45" s="25"/>
      <c r="B45" s="47">
        <v>6</v>
      </c>
      <c r="C45" s="49" t="s">
        <v>220</v>
      </c>
      <c r="D45" s="47" t="s">
        <v>19</v>
      </c>
      <c r="E45" s="37">
        <v>636</v>
      </c>
      <c r="F45" s="38">
        <v>20.38</v>
      </c>
      <c r="G45" s="38">
        <f t="shared" si="0"/>
        <v>12961.68</v>
      </c>
      <c r="H45" s="66">
        <f t="shared" si="1"/>
        <v>15554.016</v>
      </c>
      <c r="I45" s="7"/>
      <c r="J45" s="12"/>
      <c r="K45" s="4"/>
    </row>
    <row r="46" spans="1:11" s="6" customFormat="1" ht="14.25" customHeight="1" thickBot="1">
      <c r="A46" s="25"/>
      <c r="B46" s="47">
        <v>7</v>
      </c>
      <c r="C46" s="49" t="s">
        <v>39</v>
      </c>
      <c r="D46" s="47" t="s">
        <v>19</v>
      </c>
      <c r="E46" s="45">
        <v>990</v>
      </c>
      <c r="F46" s="38">
        <v>5.23</v>
      </c>
      <c r="G46" s="38">
        <f t="shared" si="0"/>
        <v>5177.7</v>
      </c>
      <c r="H46" s="66">
        <f t="shared" si="1"/>
        <v>6213.24</v>
      </c>
      <c r="I46" s="7"/>
      <c r="J46" s="12"/>
      <c r="K46" s="4"/>
    </row>
    <row r="47" spans="1:11" s="6" customFormat="1" ht="14.25" customHeight="1" thickBot="1">
      <c r="A47" s="25"/>
      <c r="B47" s="47">
        <v>8</v>
      </c>
      <c r="C47" s="49" t="s">
        <v>37</v>
      </c>
      <c r="D47" s="47" t="s">
        <v>19</v>
      </c>
      <c r="E47" s="37">
        <v>636</v>
      </c>
      <c r="F47" s="38">
        <v>3.34</v>
      </c>
      <c r="G47" s="38">
        <f t="shared" si="0"/>
        <v>2124.2399999999998</v>
      </c>
      <c r="H47" s="66">
        <f t="shared" si="1"/>
        <v>2549.0879999999997</v>
      </c>
      <c r="I47" s="7"/>
      <c r="J47" s="12"/>
      <c r="K47" s="4"/>
    </row>
    <row r="48" spans="1:11" s="6" customFormat="1" ht="18" thickBot="1">
      <c r="A48" s="25"/>
      <c r="B48" s="47">
        <v>9</v>
      </c>
      <c r="C48" s="49" t="s">
        <v>221</v>
      </c>
      <c r="D48" s="47" t="s">
        <v>19</v>
      </c>
      <c r="E48" s="37">
        <v>636</v>
      </c>
      <c r="F48" s="38">
        <v>9.51</v>
      </c>
      <c r="G48" s="38">
        <f t="shared" si="0"/>
        <v>6048.36</v>
      </c>
      <c r="H48" s="66">
        <f t="shared" si="1"/>
        <v>7258.0319999999992</v>
      </c>
      <c r="I48" s="7"/>
      <c r="J48" s="12"/>
      <c r="K48" s="4"/>
    </row>
    <row r="49" spans="1:11" s="6" customFormat="1" ht="14.25" customHeight="1" thickBot="1">
      <c r="A49" s="25"/>
      <c r="B49" s="47">
        <v>10</v>
      </c>
      <c r="C49" s="49" t="s">
        <v>38</v>
      </c>
      <c r="D49" s="47" t="s">
        <v>19</v>
      </c>
      <c r="E49" s="45">
        <v>352.6</v>
      </c>
      <c r="F49" s="38">
        <v>3.34</v>
      </c>
      <c r="G49" s="38">
        <f t="shared" si="0"/>
        <v>1177.68</v>
      </c>
      <c r="H49" s="66">
        <f t="shared" si="1"/>
        <v>1413.2160000000001</v>
      </c>
      <c r="I49" s="7"/>
      <c r="J49" s="12"/>
      <c r="K49" s="4"/>
    </row>
    <row r="50" spans="1:11" s="6" customFormat="1" ht="18" thickBot="1">
      <c r="A50" s="25"/>
      <c r="B50" s="47">
        <v>11</v>
      </c>
      <c r="C50" s="49" t="s">
        <v>222</v>
      </c>
      <c r="D50" s="47" t="s">
        <v>19</v>
      </c>
      <c r="E50" s="45">
        <v>352.6</v>
      </c>
      <c r="F50" s="38">
        <v>9.93</v>
      </c>
      <c r="G50" s="38">
        <f t="shared" si="0"/>
        <v>3501.32</v>
      </c>
      <c r="H50" s="66">
        <f t="shared" si="1"/>
        <v>4201.5839999999998</v>
      </c>
      <c r="I50" s="7"/>
      <c r="J50" s="12"/>
      <c r="K50" s="4"/>
    </row>
    <row r="51" spans="1:11" s="6" customFormat="1" ht="45.75" thickBot="1">
      <c r="A51" s="25"/>
      <c r="B51" s="47">
        <v>12</v>
      </c>
      <c r="C51" s="49" t="s">
        <v>223</v>
      </c>
      <c r="D51" s="47" t="s">
        <v>19</v>
      </c>
      <c r="E51" s="37">
        <v>107</v>
      </c>
      <c r="F51" s="38">
        <v>72</v>
      </c>
      <c r="G51" s="38">
        <f t="shared" si="0"/>
        <v>7704</v>
      </c>
      <c r="H51" s="66">
        <f t="shared" si="1"/>
        <v>9244.7999999999993</v>
      </c>
      <c r="I51" s="7"/>
      <c r="J51" s="12"/>
      <c r="K51" s="4"/>
    </row>
    <row r="52" spans="1:11" s="6" customFormat="1" ht="45.75" thickBot="1">
      <c r="A52" s="25"/>
      <c r="B52" s="47">
        <v>13</v>
      </c>
      <c r="C52" s="46" t="s">
        <v>253</v>
      </c>
      <c r="D52" s="47" t="s">
        <v>19</v>
      </c>
      <c r="E52" s="37">
        <v>26</v>
      </c>
      <c r="F52" s="38">
        <v>81.02</v>
      </c>
      <c r="G52" s="38">
        <f t="shared" si="0"/>
        <v>2106.52</v>
      </c>
      <c r="H52" s="66">
        <f t="shared" si="1"/>
        <v>2527.8240000000001</v>
      </c>
      <c r="I52" s="7"/>
      <c r="J52" s="12"/>
      <c r="K52" s="4"/>
    </row>
    <row r="53" spans="1:11" s="6" customFormat="1" ht="45.75" thickBot="1">
      <c r="A53" s="25"/>
      <c r="B53" s="47">
        <v>14</v>
      </c>
      <c r="C53" s="46" t="s">
        <v>254</v>
      </c>
      <c r="D53" s="47" t="s">
        <v>19</v>
      </c>
      <c r="E53" s="37">
        <v>67.2</v>
      </c>
      <c r="F53" s="38">
        <v>81.02</v>
      </c>
      <c r="G53" s="38">
        <f t="shared" si="0"/>
        <v>5444.54</v>
      </c>
      <c r="H53" s="66">
        <f t="shared" si="1"/>
        <v>6533.4479999999994</v>
      </c>
      <c r="I53" s="7"/>
      <c r="J53" s="12"/>
      <c r="K53" s="4"/>
    </row>
    <row r="54" spans="1:11" s="6" customFormat="1" ht="18" thickBot="1">
      <c r="A54" s="25"/>
      <c r="B54" s="47">
        <v>15</v>
      </c>
      <c r="C54" s="49" t="s">
        <v>224</v>
      </c>
      <c r="D54" s="47" t="s">
        <v>19</v>
      </c>
      <c r="E54" s="37">
        <v>67.2</v>
      </c>
      <c r="F54" s="38">
        <v>18.809999999999999</v>
      </c>
      <c r="G54" s="38">
        <f t="shared" si="0"/>
        <v>1264.03</v>
      </c>
      <c r="H54" s="66">
        <f t="shared" si="1"/>
        <v>1516.836</v>
      </c>
      <c r="I54" s="7"/>
      <c r="J54" s="12"/>
      <c r="K54" s="4"/>
    </row>
    <row r="55" spans="1:11" s="6" customFormat="1" ht="60.75" thickBot="1">
      <c r="A55" s="25"/>
      <c r="B55" s="47">
        <v>16</v>
      </c>
      <c r="C55" s="46" t="s">
        <v>255</v>
      </c>
      <c r="D55" s="47" t="s">
        <v>19</v>
      </c>
      <c r="E55" s="45">
        <v>352.6</v>
      </c>
      <c r="F55" s="38">
        <v>71.8</v>
      </c>
      <c r="G55" s="38">
        <f t="shared" si="0"/>
        <v>25316.68</v>
      </c>
      <c r="H55" s="66">
        <f t="shared" si="1"/>
        <v>30380.016</v>
      </c>
      <c r="I55" s="7"/>
      <c r="J55" s="12"/>
      <c r="K55" s="4"/>
    </row>
    <row r="56" spans="1:11" s="6" customFormat="1" ht="14.25" customHeight="1" thickBot="1">
      <c r="A56" s="25"/>
      <c r="B56" s="30" t="s">
        <v>22</v>
      </c>
      <c r="C56" s="31" t="s">
        <v>41</v>
      </c>
      <c r="D56" s="31"/>
      <c r="E56" s="31"/>
      <c r="F56" s="32"/>
      <c r="G56" s="41"/>
      <c r="H56" s="42"/>
      <c r="I56" s="7"/>
      <c r="J56" s="12"/>
      <c r="K56" s="4"/>
    </row>
    <row r="57" spans="1:11" s="6" customFormat="1" ht="30.75" thickBot="1">
      <c r="A57" s="25"/>
      <c r="B57" s="47">
        <v>1</v>
      </c>
      <c r="C57" s="48" t="s">
        <v>256</v>
      </c>
      <c r="D57" s="47" t="s">
        <v>19</v>
      </c>
      <c r="E57" s="37">
        <v>352.6</v>
      </c>
      <c r="F57" s="38">
        <v>5.7</v>
      </c>
      <c r="G57" s="38">
        <f t="shared" si="0"/>
        <v>2009.82</v>
      </c>
      <c r="H57" s="66">
        <f t="shared" si="1"/>
        <v>2411.7839999999997</v>
      </c>
      <c r="I57" s="7"/>
      <c r="J57" s="12"/>
      <c r="K57" s="4"/>
    </row>
    <row r="58" spans="1:11" s="6" customFormat="1" ht="30" customHeight="1" thickBot="1">
      <c r="A58" s="25"/>
      <c r="B58" s="47">
        <v>2</v>
      </c>
      <c r="C58" s="48" t="s">
        <v>257</v>
      </c>
      <c r="D58" s="47" t="s">
        <v>19</v>
      </c>
      <c r="E58" s="37">
        <v>352.6</v>
      </c>
      <c r="F58" s="38">
        <v>16.59</v>
      </c>
      <c r="G58" s="38">
        <f t="shared" si="0"/>
        <v>5849.63</v>
      </c>
      <c r="H58" s="66">
        <f t="shared" si="1"/>
        <v>7019.5559999999996</v>
      </c>
      <c r="I58" s="7"/>
      <c r="J58" s="12"/>
      <c r="K58" s="4"/>
    </row>
    <row r="59" spans="1:11" s="6" customFormat="1" ht="14.25" customHeight="1" thickBot="1">
      <c r="A59" s="25"/>
      <c r="B59" s="47">
        <v>3</v>
      </c>
      <c r="C59" s="50" t="s">
        <v>42</v>
      </c>
      <c r="D59" s="47" t="s">
        <v>6</v>
      </c>
      <c r="E59" s="45">
        <v>15</v>
      </c>
      <c r="F59" s="38">
        <v>224.68</v>
      </c>
      <c r="G59" s="38">
        <f t="shared" si="0"/>
        <v>3370.2</v>
      </c>
      <c r="H59" s="66">
        <f t="shared" si="1"/>
        <v>4044.24</v>
      </c>
      <c r="I59" s="7"/>
      <c r="J59" s="12"/>
      <c r="K59" s="4"/>
    </row>
    <row r="60" spans="1:11" s="9" customFormat="1" ht="30.75" thickBot="1">
      <c r="A60" s="26"/>
      <c r="B60" s="30" t="s">
        <v>40</v>
      </c>
      <c r="C60" s="31" t="s">
        <v>7</v>
      </c>
      <c r="D60" s="31"/>
      <c r="E60" s="31"/>
      <c r="F60" s="32"/>
      <c r="G60" s="33"/>
      <c r="H60" s="42"/>
      <c r="I60" s="11"/>
      <c r="J60" s="12"/>
      <c r="K60" s="4"/>
    </row>
    <row r="61" spans="1:11" s="9" customFormat="1" ht="15.75" thickBot="1">
      <c r="A61" s="26"/>
      <c r="B61" s="51"/>
      <c r="C61" s="70" t="s">
        <v>8</v>
      </c>
      <c r="D61" s="70"/>
      <c r="E61" s="71"/>
      <c r="F61" s="71"/>
      <c r="G61" s="71"/>
      <c r="H61" s="23"/>
      <c r="I61" s="11"/>
      <c r="J61" s="12"/>
      <c r="K61" s="4"/>
    </row>
    <row r="62" spans="1:11" s="9" customFormat="1" ht="28.5" customHeight="1" thickBot="1">
      <c r="A62" s="26"/>
      <c r="B62" s="52">
        <v>1</v>
      </c>
      <c r="C62" s="53" t="s">
        <v>225</v>
      </c>
      <c r="D62" s="54" t="s">
        <v>6</v>
      </c>
      <c r="E62" s="47">
        <v>1</v>
      </c>
      <c r="F62" s="38">
        <v>922.32</v>
      </c>
      <c r="G62" s="38">
        <f t="shared" ref="G62:G68" si="2">ROUND(E62*F62,2)</f>
        <v>922.32</v>
      </c>
      <c r="H62" s="66">
        <f t="shared" ref="H62:H71" si="3">SUM(G62*1.2)</f>
        <v>1106.7840000000001</v>
      </c>
      <c r="I62" s="11"/>
      <c r="J62" s="12"/>
      <c r="K62" s="4"/>
    </row>
    <row r="63" spans="1:11" s="9" customFormat="1" ht="15.75" thickBot="1">
      <c r="A63" s="26"/>
      <c r="B63" s="52">
        <v>2</v>
      </c>
      <c r="C63" s="53" t="s">
        <v>226</v>
      </c>
      <c r="D63" s="54" t="s">
        <v>6</v>
      </c>
      <c r="E63" s="47">
        <v>1</v>
      </c>
      <c r="F63" s="38">
        <v>1068.8499999999999</v>
      </c>
      <c r="G63" s="38">
        <f t="shared" si="2"/>
        <v>1068.8499999999999</v>
      </c>
      <c r="H63" s="66">
        <f t="shared" si="3"/>
        <v>1282.6199999999999</v>
      </c>
      <c r="I63" s="11"/>
      <c r="J63" s="12"/>
      <c r="K63" s="4"/>
    </row>
    <row r="64" spans="1:11" s="8" customFormat="1" ht="15.75" thickBot="1">
      <c r="A64" s="27"/>
      <c r="B64" s="52">
        <v>3</v>
      </c>
      <c r="C64" s="53" t="s">
        <v>227</v>
      </c>
      <c r="D64" s="54" t="s">
        <v>6</v>
      </c>
      <c r="E64" s="47">
        <v>1</v>
      </c>
      <c r="F64" s="38">
        <v>1092.69</v>
      </c>
      <c r="G64" s="38">
        <f t="shared" si="2"/>
        <v>1092.69</v>
      </c>
      <c r="H64" s="66">
        <f t="shared" si="3"/>
        <v>1311.2280000000001</v>
      </c>
      <c r="I64" s="13"/>
      <c r="J64" s="12"/>
      <c r="K64" s="4"/>
    </row>
    <row r="65" spans="1:11" s="8" customFormat="1" ht="15.75" thickBot="1">
      <c r="A65" s="27"/>
      <c r="B65" s="52">
        <v>4</v>
      </c>
      <c r="C65" s="53" t="s">
        <v>228</v>
      </c>
      <c r="D65" s="54" t="s">
        <v>6</v>
      </c>
      <c r="E65" s="47">
        <v>1</v>
      </c>
      <c r="F65" s="38">
        <v>2043.21</v>
      </c>
      <c r="G65" s="38">
        <f t="shared" si="2"/>
        <v>2043.21</v>
      </c>
      <c r="H65" s="66">
        <f t="shared" si="3"/>
        <v>2451.8519999999999</v>
      </c>
      <c r="I65" s="13"/>
      <c r="J65" s="12"/>
      <c r="K65" s="4"/>
    </row>
    <row r="66" spans="1:11" s="8" customFormat="1" ht="30.75" thickBot="1">
      <c r="A66" s="27"/>
      <c r="B66" s="52">
        <v>5</v>
      </c>
      <c r="C66" s="53" t="s">
        <v>229</v>
      </c>
      <c r="D66" s="54" t="s">
        <v>6</v>
      </c>
      <c r="E66" s="47">
        <v>5</v>
      </c>
      <c r="F66" s="38">
        <v>463.6</v>
      </c>
      <c r="G66" s="38">
        <f t="shared" si="2"/>
        <v>2318</v>
      </c>
      <c r="H66" s="66">
        <f t="shared" si="3"/>
        <v>2781.6</v>
      </c>
      <c r="I66" s="13"/>
      <c r="J66" s="12"/>
      <c r="K66" s="4"/>
    </row>
    <row r="67" spans="1:11" s="8" customFormat="1" ht="30.75" thickBot="1">
      <c r="A67" s="27"/>
      <c r="B67" s="52">
        <v>6</v>
      </c>
      <c r="C67" s="53" t="s">
        <v>230</v>
      </c>
      <c r="D67" s="54" t="s">
        <v>6</v>
      </c>
      <c r="E67" s="47">
        <v>6</v>
      </c>
      <c r="F67" s="38">
        <v>440.04</v>
      </c>
      <c r="G67" s="38">
        <f t="shared" si="2"/>
        <v>2640.24</v>
      </c>
      <c r="H67" s="66">
        <f t="shared" si="3"/>
        <v>3168.2879999999996</v>
      </c>
      <c r="I67" s="13"/>
      <c r="J67" s="12"/>
      <c r="K67" s="4"/>
    </row>
    <row r="68" spans="1:11" s="8" customFormat="1" ht="30.75" thickBot="1">
      <c r="A68" s="27"/>
      <c r="B68" s="52">
        <v>7</v>
      </c>
      <c r="C68" s="55" t="s">
        <v>231</v>
      </c>
      <c r="D68" s="54" t="s">
        <v>6</v>
      </c>
      <c r="E68" s="47">
        <v>6</v>
      </c>
      <c r="F68" s="38">
        <v>463.6</v>
      </c>
      <c r="G68" s="38">
        <f t="shared" si="2"/>
        <v>2781.6</v>
      </c>
      <c r="H68" s="66">
        <f t="shared" si="3"/>
        <v>3337.9199999999996</v>
      </c>
      <c r="I68" s="13"/>
      <c r="J68" s="12"/>
      <c r="K68" s="4"/>
    </row>
    <row r="69" spans="1:11" s="8" customFormat="1" ht="15.75" thickBot="1">
      <c r="A69" s="27"/>
      <c r="B69" s="52"/>
      <c r="C69" s="74" t="s">
        <v>9</v>
      </c>
      <c r="D69" s="74"/>
      <c r="E69" s="71"/>
      <c r="F69" s="71"/>
      <c r="G69" s="71"/>
      <c r="H69" s="66">
        <f t="shared" si="3"/>
        <v>0</v>
      </c>
      <c r="I69" s="13"/>
      <c r="J69" s="12"/>
      <c r="K69" s="4"/>
    </row>
    <row r="70" spans="1:11" ht="30" customHeight="1" thickBot="1">
      <c r="A70" s="19"/>
      <c r="B70" s="52">
        <v>1</v>
      </c>
      <c r="C70" s="53" t="s">
        <v>232</v>
      </c>
      <c r="D70" s="56" t="s">
        <v>233</v>
      </c>
      <c r="E70" s="37">
        <v>38.4</v>
      </c>
      <c r="F70" s="38">
        <v>226.39</v>
      </c>
      <c r="G70" s="38">
        <f>ROUND(E70*F70,2)</f>
        <v>8693.3799999999992</v>
      </c>
      <c r="H70" s="66">
        <f t="shared" si="3"/>
        <v>10432.055999999999</v>
      </c>
      <c r="I70" s="7"/>
      <c r="J70" s="12"/>
      <c r="K70" s="4"/>
    </row>
    <row r="71" spans="1:11" s="6" customFormat="1" ht="30" customHeight="1" thickBot="1">
      <c r="A71" s="25"/>
      <c r="B71" s="47">
        <v>2</v>
      </c>
      <c r="C71" s="48" t="s">
        <v>44</v>
      </c>
      <c r="D71" s="47" t="s">
        <v>33</v>
      </c>
      <c r="E71" s="37">
        <v>28</v>
      </c>
      <c r="F71" s="38">
        <v>15.87</v>
      </c>
      <c r="G71" s="38">
        <f>ROUND(E71*F71,2)</f>
        <v>444.36</v>
      </c>
      <c r="H71" s="66">
        <f t="shared" si="3"/>
        <v>533.23199999999997</v>
      </c>
      <c r="I71" s="7"/>
      <c r="J71" s="12"/>
      <c r="K71" s="4"/>
    </row>
    <row r="72" spans="1:11" s="6" customFormat="1" ht="14.25" customHeight="1" thickBot="1">
      <c r="A72" s="25"/>
      <c r="B72" s="30" t="s">
        <v>118</v>
      </c>
      <c r="C72" s="31" t="s">
        <v>120</v>
      </c>
      <c r="D72" s="31"/>
      <c r="E72" s="31"/>
      <c r="F72" s="32"/>
      <c r="G72" s="33"/>
      <c r="H72" s="42"/>
      <c r="I72" s="7"/>
      <c r="J72" s="12"/>
      <c r="K72" s="4"/>
    </row>
    <row r="73" spans="1:11" s="9" customFormat="1" ht="15.75" thickBot="1">
      <c r="A73" s="26"/>
      <c r="B73" s="51"/>
      <c r="C73" s="70" t="s">
        <v>119</v>
      </c>
      <c r="D73" s="70"/>
      <c r="E73" s="79"/>
      <c r="F73" s="79"/>
      <c r="G73" s="79"/>
      <c r="H73" s="23"/>
      <c r="I73" s="11"/>
      <c r="J73" s="12"/>
      <c r="K73" s="4"/>
    </row>
    <row r="74" spans="1:11" s="6" customFormat="1" ht="45.75" thickBot="1">
      <c r="A74" s="25"/>
      <c r="B74" s="47">
        <v>1</v>
      </c>
      <c r="C74" s="48" t="s">
        <v>46</v>
      </c>
      <c r="D74" s="52" t="s">
        <v>6</v>
      </c>
      <c r="E74" s="37">
        <v>3</v>
      </c>
      <c r="F74" s="38">
        <v>25.78</v>
      </c>
      <c r="G74" s="38">
        <f t="shared" ref="G74:G81" si="4">ROUND(E74*F74,2)</f>
        <v>77.34</v>
      </c>
      <c r="H74" s="66">
        <f t="shared" ref="H74:H137" si="5">SUM(G74*1.2)</f>
        <v>92.808000000000007</v>
      </c>
      <c r="I74" s="7"/>
      <c r="J74" s="12"/>
      <c r="K74" s="4"/>
    </row>
    <row r="75" spans="1:11" s="6" customFormat="1" ht="30" customHeight="1" thickBot="1">
      <c r="A75" s="25"/>
      <c r="B75" s="47">
        <v>2</v>
      </c>
      <c r="C75" s="48" t="s">
        <v>47</v>
      </c>
      <c r="D75" s="47" t="s">
        <v>33</v>
      </c>
      <c r="E75" s="37">
        <v>21</v>
      </c>
      <c r="F75" s="38">
        <v>22.9</v>
      </c>
      <c r="G75" s="38">
        <f t="shared" si="4"/>
        <v>480.9</v>
      </c>
      <c r="H75" s="66">
        <f t="shared" si="5"/>
        <v>577.07999999999993</v>
      </c>
      <c r="I75" s="7"/>
      <c r="J75" s="12"/>
      <c r="K75" s="4"/>
    </row>
    <row r="76" spans="1:11" s="6" customFormat="1" ht="30" customHeight="1" thickBot="1">
      <c r="A76" s="25"/>
      <c r="B76" s="47">
        <v>3</v>
      </c>
      <c r="C76" s="48" t="s">
        <v>48</v>
      </c>
      <c r="D76" s="52" t="s">
        <v>6</v>
      </c>
      <c r="E76" s="37">
        <v>1</v>
      </c>
      <c r="F76" s="38">
        <v>2812</v>
      </c>
      <c r="G76" s="38">
        <f t="shared" si="4"/>
        <v>2812</v>
      </c>
      <c r="H76" s="66">
        <f t="shared" si="5"/>
        <v>3374.4</v>
      </c>
      <c r="I76" s="7"/>
      <c r="J76" s="12"/>
      <c r="K76" s="4"/>
    </row>
    <row r="77" spans="1:11" s="6" customFormat="1" ht="14.25" customHeight="1" thickBot="1">
      <c r="A77" s="25"/>
      <c r="B77" s="47">
        <v>4</v>
      </c>
      <c r="C77" s="48" t="s">
        <v>49</v>
      </c>
      <c r="D77" s="47" t="s">
        <v>33</v>
      </c>
      <c r="E77" s="37">
        <v>30</v>
      </c>
      <c r="F77" s="38">
        <v>20.48</v>
      </c>
      <c r="G77" s="38">
        <f t="shared" si="4"/>
        <v>614.4</v>
      </c>
      <c r="H77" s="66">
        <f t="shared" si="5"/>
        <v>737.28</v>
      </c>
      <c r="I77" s="7"/>
      <c r="J77" s="12"/>
      <c r="K77" s="4"/>
    </row>
    <row r="78" spans="1:11" s="6" customFormat="1" ht="30" customHeight="1" thickBot="1">
      <c r="A78" s="25"/>
      <c r="B78" s="47">
        <v>5</v>
      </c>
      <c r="C78" s="49" t="s">
        <v>50</v>
      </c>
      <c r="D78" s="47" t="s">
        <v>33</v>
      </c>
      <c r="E78" s="37">
        <v>30</v>
      </c>
      <c r="F78" s="38">
        <v>8.36</v>
      </c>
      <c r="G78" s="38">
        <f t="shared" si="4"/>
        <v>250.8</v>
      </c>
      <c r="H78" s="66">
        <f t="shared" si="5"/>
        <v>300.95999999999998</v>
      </c>
      <c r="I78" s="7"/>
      <c r="J78" s="12"/>
      <c r="K78" s="4"/>
    </row>
    <row r="79" spans="1:11" s="6" customFormat="1" ht="30" customHeight="1" thickBot="1">
      <c r="A79" s="25"/>
      <c r="B79" s="47">
        <v>6</v>
      </c>
      <c r="C79" s="49" t="s">
        <v>51</v>
      </c>
      <c r="D79" s="52" t="s">
        <v>6</v>
      </c>
      <c r="E79" s="45">
        <v>2</v>
      </c>
      <c r="F79" s="38">
        <v>11.4</v>
      </c>
      <c r="G79" s="38">
        <f t="shared" si="4"/>
        <v>22.8</v>
      </c>
      <c r="H79" s="66">
        <f t="shared" si="5"/>
        <v>27.36</v>
      </c>
      <c r="I79" s="7"/>
      <c r="J79" s="12"/>
      <c r="K79" s="4"/>
    </row>
    <row r="80" spans="1:11" s="6" customFormat="1" ht="14.25" customHeight="1" thickBot="1">
      <c r="A80" s="25"/>
      <c r="B80" s="47">
        <v>7</v>
      </c>
      <c r="C80" s="49" t="s">
        <v>52</v>
      </c>
      <c r="D80" s="52" t="s">
        <v>6</v>
      </c>
      <c r="E80" s="37">
        <v>1</v>
      </c>
      <c r="F80" s="38">
        <v>44.18</v>
      </c>
      <c r="G80" s="38">
        <f t="shared" si="4"/>
        <v>44.18</v>
      </c>
      <c r="H80" s="66">
        <f t="shared" si="5"/>
        <v>53.015999999999998</v>
      </c>
      <c r="I80" s="7"/>
      <c r="J80" s="12"/>
      <c r="K80" s="4"/>
    </row>
    <row r="81" spans="1:11" s="6" customFormat="1" ht="45.75" thickBot="1">
      <c r="A81" s="25"/>
      <c r="B81" s="47">
        <v>8</v>
      </c>
      <c r="C81" s="49" t="s">
        <v>53</v>
      </c>
      <c r="D81" s="52" t="s">
        <v>6</v>
      </c>
      <c r="E81" s="37">
        <v>100</v>
      </c>
      <c r="F81" s="38">
        <v>1.71</v>
      </c>
      <c r="G81" s="38">
        <f t="shared" si="4"/>
        <v>171</v>
      </c>
      <c r="H81" s="66">
        <f t="shared" si="5"/>
        <v>205.2</v>
      </c>
      <c r="I81" s="7"/>
      <c r="J81" s="12"/>
      <c r="K81" s="4"/>
    </row>
    <row r="82" spans="1:11" s="9" customFormat="1" ht="15.75" thickBot="1">
      <c r="A82" s="26"/>
      <c r="B82" s="51"/>
      <c r="C82" s="70" t="s">
        <v>121</v>
      </c>
      <c r="D82" s="70"/>
      <c r="E82" s="71"/>
      <c r="F82" s="71"/>
      <c r="G82" s="71"/>
      <c r="H82" s="66">
        <f t="shared" si="5"/>
        <v>0</v>
      </c>
      <c r="I82" s="11"/>
      <c r="J82" s="12"/>
      <c r="K82" s="4"/>
    </row>
    <row r="83" spans="1:11" s="6" customFormat="1" ht="30" customHeight="1" thickBot="1">
      <c r="A83" s="25"/>
      <c r="B83" s="47">
        <v>9</v>
      </c>
      <c r="C83" s="49" t="s">
        <v>54</v>
      </c>
      <c r="D83" s="52" t="s">
        <v>6</v>
      </c>
      <c r="E83" s="45">
        <v>483</v>
      </c>
      <c r="F83" s="38">
        <v>1.29</v>
      </c>
      <c r="G83" s="38">
        <f t="shared" ref="G83:G133" si="6">ROUND(E83*F83,2)</f>
        <v>623.07000000000005</v>
      </c>
      <c r="H83" s="66">
        <f t="shared" si="5"/>
        <v>747.68400000000008</v>
      </c>
      <c r="I83" s="7"/>
      <c r="J83" s="12"/>
      <c r="K83" s="4"/>
    </row>
    <row r="84" spans="1:11" s="6" customFormat="1" ht="15.75" thickBot="1">
      <c r="A84" s="25"/>
      <c r="B84" s="34">
        <v>10</v>
      </c>
      <c r="C84" s="49" t="s">
        <v>55</v>
      </c>
      <c r="D84" s="47" t="s">
        <v>33</v>
      </c>
      <c r="E84" s="45">
        <v>704</v>
      </c>
      <c r="F84" s="38">
        <v>1.69</v>
      </c>
      <c r="G84" s="38">
        <f t="shared" si="6"/>
        <v>1189.76</v>
      </c>
      <c r="H84" s="66">
        <f t="shared" si="5"/>
        <v>1427.712</v>
      </c>
      <c r="I84" s="7"/>
      <c r="J84" s="12"/>
      <c r="K84" s="4"/>
    </row>
    <row r="85" spans="1:11" s="6" customFormat="1" ht="15.75" thickBot="1">
      <c r="A85" s="25"/>
      <c r="B85" s="34">
        <v>11</v>
      </c>
      <c r="C85" s="49" t="s">
        <v>56</v>
      </c>
      <c r="D85" s="47" t="s">
        <v>33</v>
      </c>
      <c r="E85" s="37">
        <v>1018</v>
      </c>
      <c r="F85" s="38">
        <v>2.34</v>
      </c>
      <c r="G85" s="38">
        <f t="shared" si="6"/>
        <v>2382.12</v>
      </c>
      <c r="H85" s="66">
        <f t="shared" si="5"/>
        <v>2858.5439999999999</v>
      </c>
      <c r="I85" s="7"/>
      <c r="J85" s="12"/>
      <c r="K85" s="4"/>
    </row>
    <row r="86" spans="1:11" s="6" customFormat="1" ht="15.75" thickBot="1">
      <c r="A86" s="25"/>
      <c r="B86" s="34">
        <v>12</v>
      </c>
      <c r="C86" s="49" t="s">
        <v>57</v>
      </c>
      <c r="D86" s="47" t="s">
        <v>33</v>
      </c>
      <c r="E86" s="37">
        <v>89</v>
      </c>
      <c r="F86" s="38">
        <v>2.34</v>
      </c>
      <c r="G86" s="38">
        <f t="shared" si="6"/>
        <v>208.26</v>
      </c>
      <c r="H86" s="66">
        <f t="shared" si="5"/>
        <v>249.91199999999998</v>
      </c>
      <c r="I86" s="7"/>
      <c r="J86" s="12"/>
      <c r="K86" s="4"/>
    </row>
    <row r="87" spans="1:11" s="6" customFormat="1" ht="15.75" thickBot="1">
      <c r="A87" s="25"/>
      <c r="B87" s="34">
        <v>13</v>
      </c>
      <c r="C87" s="49" t="s">
        <v>58</v>
      </c>
      <c r="D87" s="47" t="s">
        <v>33</v>
      </c>
      <c r="E87" s="37">
        <v>28</v>
      </c>
      <c r="F87" s="38">
        <v>3.5</v>
      </c>
      <c r="G87" s="38">
        <f t="shared" si="6"/>
        <v>98</v>
      </c>
      <c r="H87" s="66">
        <f t="shared" si="5"/>
        <v>117.6</v>
      </c>
      <c r="I87" s="7"/>
      <c r="J87" s="12"/>
      <c r="K87" s="4"/>
    </row>
    <row r="88" spans="1:11" s="6" customFormat="1" ht="15.75" thickBot="1">
      <c r="A88" s="25"/>
      <c r="B88" s="34">
        <v>14</v>
      </c>
      <c r="C88" s="49" t="s">
        <v>59</v>
      </c>
      <c r="D88" s="47" t="s">
        <v>33</v>
      </c>
      <c r="E88" s="37">
        <v>56</v>
      </c>
      <c r="F88" s="38">
        <v>3.65</v>
      </c>
      <c r="G88" s="38">
        <f t="shared" si="6"/>
        <v>204.4</v>
      </c>
      <c r="H88" s="66">
        <f t="shared" si="5"/>
        <v>245.28</v>
      </c>
      <c r="I88" s="7"/>
      <c r="J88" s="12"/>
      <c r="K88" s="4"/>
    </row>
    <row r="89" spans="1:11" s="6" customFormat="1" ht="30.75" thickBot="1">
      <c r="A89" s="25"/>
      <c r="B89" s="34">
        <v>15</v>
      </c>
      <c r="C89" s="49" t="s">
        <v>60</v>
      </c>
      <c r="D89" s="47" t="s">
        <v>33</v>
      </c>
      <c r="E89" s="45">
        <v>629</v>
      </c>
      <c r="F89" s="38">
        <v>1.65</v>
      </c>
      <c r="G89" s="38">
        <f t="shared" si="6"/>
        <v>1037.8499999999999</v>
      </c>
      <c r="H89" s="66">
        <f t="shared" si="5"/>
        <v>1245.4199999999998</v>
      </c>
      <c r="I89" s="7"/>
      <c r="J89" s="12"/>
      <c r="K89" s="4"/>
    </row>
    <row r="90" spans="1:11" s="6" customFormat="1" ht="30" customHeight="1" thickBot="1">
      <c r="A90" s="25"/>
      <c r="B90" s="47">
        <v>9</v>
      </c>
      <c r="C90" s="49" t="s">
        <v>61</v>
      </c>
      <c r="D90" s="47" t="s">
        <v>33</v>
      </c>
      <c r="E90" s="45">
        <v>729</v>
      </c>
      <c r="F90" s="38">
        <v>2.0299999999999998</v>
      </c>
      <c r="G90" s="38">
        <f t="shared" si="6"/>
        <v>1479.87</v>
      </c>
      <c r="H90" s="66">
        <f t="shared" si="5"/>
        <v>1775.8439999999998</v>
      </c>
      <c r="I90" s="7"/>
      <c r="J90" s="12"/>
      <c r="K90" s="4"/>
    </row>
    <row r="91" spans="1:11" s="6" customFormat="1" ht="30.75" thickBot="1">
      <c r="A91" s="25"/>
      <c r="B91" s="34">
        <v>10</v>
      </c>
      <c r="C91" s="49" t="s">
        <v>62</v>
      </c>
      <c r="D91" s="47" t="s">
        <v>33</v>
      </c>
      <c r="E91" s="45">
        <v>18</v>
      </c>
      <c r="F91" s="38">
        <v>2.0299999999999998</v>
      </c>
      <c r="G91" s="38">
        <f t="shared" si="6"/>
        <v>36.54</v>
      </c>
      <c r="H91" s="66">
        <f t="shared" si="5"/>
        <v>43.847999999999999</v>
      </c>
      <c r="I91" s="7"/>
      <c r="J91" s="12"/>
      <c r="K91" s="4"/>
    </row>
    <row r="92" spans="1:11" s="6" customFormat="1" ht="30.75" thickBot="1">
      <c r="A92" s="25"/>
      <c r="B92" s="34">
        <v>11</v>
      </c>
      <c r="C92" s="49" t="s">
        <v>63</v>
      </c>
      <c r="D92" s="47" t="s">
        <v>33</v>
      </c>
      <c r="E92" s="37">
        <v>24</v>
      </c>
      <c r="F92" s="38">
        <v>2.19</v>
      </c>
      <c r="G92" s="38">
        <f t="shared" si="6"/>
        <v>52.56</v>
      </c>
      <c r="H92" s="66">
        <f t="shared" si="5"/>
        <v>63.072000000000003</v>
      </c>
      <c r="I92" s="7"/>
      <c r="J92" s="12"/>
      <c r="K92" s="4"/>
    </row>
    <row r="93" spans="1:11" s="6" customFormat="1" ht="30.75" thickBot="1">
      <c r="A93" s="25"/>
      <c r="B93" s="34">
        <v>12</v>
      </c>
      <c r="C93" s="49" t="s">
        <v>64</v>
      </c>
      <c r="D93" s="47" t="s">
        <v>33</v>
      </c>
      <c r="E93" s="37">
        <v>12</v>
      </c>
      <c r="F93" s="38">
        <v>2.19</v>
      </c>
      <c r="G93" s="38">
        <f t="shared" si="6"/>
        <v>26.28</v>
      </c>
      <c r="H93" s="66">
        <f t="shared" si="5"/>
        <v>31.536000000000001</v>
      </c>
      <c r="I93" s="7"/>
      <c r="J93" s="12"/>
      <c r="K93" s="4"/>
    </row>
    <row r="94" spans="1:11" s="6" customFormat="1" ht="30.75" thickBot="1">
      <c r="A94" s="25"/>
      <c r="B94" s="34">
        <v>13</v>
      </c>
      <c r="C94" s="49" t="s">
        <v>65</v>
      </c>
      <c r="D94" s="47" t="s">
        <v>33</v>
      </c>
      <c r="E94" s="37">
        <v>75</v>
      </c>
      <c r="F94" s="38">
        <v>2.39</v>
      </c>
      <c r="G94" s="38">
        <f t="shared" si="6"/>
        <v>179.25</v>
      </c>
      <c r="H94" s="66">
        <f t="shared" si="5"/>
        <v>215.1</v>
      </c>
      <c r="I94" s="7"/>
      <c r="J94" s="12"/>
      <c r="K94" s="4"/>
    </row>
    <row r="95" spans="1:11" s="6" customFormat="1" ht="30.75" thickBot="1">
      <c r="A95" s="25"/>
      <c r="B95" s="34">
        <v>14</v>
      </c>
      <c r="C95" s="49" t="s">
        <v>66</v>
      </c>
      <c r="D95" s="47" t="s">
        <v>33</v>
      </c>
      <c r="E95" s="37">
        <v>289</v>
      </c>
      <c r="F95" s="38">
        <v>3.06</v>
      </c>
      <c r="G95" s="38">
        <f t="shared" si="6"/>
        <v>884.34</v>
      </c>
      <c r="H95" s="66">
        <f t="shared" si="5"/>
        <v>1061.2080000000001</v>
      </c>
      <c r="I95" s="7"/>
      <c r="J95" s="12"/>
      <c r="K95" s="4"/>
    </row>
    <row r="96" spans="1:11" s="6" customFormat="1" ht="30" customHeight="1" thickBot="1">
      <c r="A96" s="25"/>
      <c r="B96" s="47">
        <v>9</v>
      </c>
      <c r="C96" s="49" t="s">
        <v>67</v>
      </c>
      <c r="D96" s="47" t="s">
        <v>33</v>
      </c>
      <c r="E96" s="45">
        <v>71</v>
      </c>
      <c r="F96" s="38">
        <v>3.06</v>
      </c>
      <c r="G96" s="38">
        <f t="shared" si="6"/>
        <v>217.26</v>
      </c>
      <c r="H96" s="66">
        <f t="shared" si="5"/>
        <v>260.71199999999999</v>
      </c>
      <c r="I96" s="7"/>
      <c r="J96" s="12"/>
      <c r="K96" s="4"/>
    </row>
    <row r="97" spans="1:11" s="6" customFormat="1" ht="30.75" thickBot="1">
      <c r="A97" s="25"/>
      <c r="B97" s="34">
        <v>10</v>
      </c>
      <c r="C97" s="49" t="s">
        <v>68</v>
      </c>
      <c r="D97" s="47" t="s">
        <v>33</v>
      </c>
      <c r="E97" s="45">
        <v>4</v>
      </c>
      <c r="F97" s="38">
        <v>3.27</v>
      </c>
      <c r="G97" s="38">
        <f t="shared" si="6"/>
        <v>13.08</v>
      </c>
      <c r="H97" s="66">
        <f t="shared" si="5"/>
        <v>15.696</v>
      </c>
      <c r="I97" s="7"/>
      <c r="J97" s="12"/>
      <c r="K97" s="4"/>
    </row>
    <row r="98" spans="1:11" s="6" customFormat="1" ht="30.75" thickBot="1">
      <c r="A98" s="25"/>
      <c r="B98" s="34">
        <v>11</v>
      </c>
      <c r="C98" s="49" t="s">
        <v>69</v>
      </c>
      <c r="D98" s="47" t="s">
        <v>33</v>
      </c>
      <c r="E98" s="37">
        <v>44</v>
      </c>
      <c r="F98" s="38">
        <v>3.27</v>
      </c>
      <c r="G98" s="38">
        <f t="shared" si="6"/>
        <v>143.88</v>
      </c>
      <c r="H98" s="66">
        <f t="shared" si="5"/>
        <v>172.65599999999998</v>
      </c>
      <c r="I98" s="7"/>
      <c r="J98" s="12"/>
      <c r="K98" s="4"/>
    </row>
    <row r="99" spans="1:11" s="6" customFormat="1" ht="30.75" thickBot="1">
      <c r="A99" s="25"/>
      <c r="B99" s="34">
        <v>12</v>
      </c>
      <c r="C99" s="49" t="s">
        <v>70</v>
      </c>
      <c r="D99" s="52" t="s">
        <v>6</v>
      </c>
      <c r="E99" s="37">
        <v>392</v>
      </c>
      <c r="F99" s="38">
        <v>8.36</v>
      </c>
      <c r="G99" s="38">
        <f t="shared" si="6"/>
        <v>3277.12</v>
      </c>
      <c r="H99" s="66">
        <f t="shared" si="5"/>
        <v>3932.5439999999999</v>
      </c>
      <c r="I99" s="7"/>
      <c r="J99" s="12"/>
      <c r="K99" s="4"/>
    </row>
    <row r="100" spans="1:11" s="6" customFormat="1" ht="30.75" thickBot="1">
      <c r="A100" s="25"/>
      <c r="B100" s="34">
        <v>13</v>
      </c>
      <c r="C100" s="49" t="s">
        <v>71</v>
      </c>
      <c r="D100" s="52" t="s">
        <v>6</v>
      </c>
      <c r="E100" s="37">
        <v>252</v>
      </c>
      <c r="F100" s="38">
        <v>8.65</v>
      </c>
      <c r="G100" s="38">
        <f t="shared" si="6"/>
        <v>2179.8000000000002</v>
      </c>
      <c r="H100" s="66">
        <f t="shared" si="5"/>
        <v>2615.7600000000002</v>
      </c>
      <c r="I100" s="7"/>
      <c r="J100" s="12"/>
      <c r="K100" s="4"/>
    </row>
    <row r="101" spans="1:11" s="6" customFormat="1" ht="30.75" thickBot="1">
      <c r="A101" s="25"/>
      <c r="B101" s="34">
        <v>14</v>
      </c>
      <c r="C101" s="49" t="s">
        <v>72</v>
      </c>
      <c r="D101" s="52" t="s">
        <v>6</v>
      </c>
      <c r="E101" s="37">
        <v>6</v>
      </c>
      <c r="F101" s="38">
        <v>8.65</v>
      </c>
      <c r="G101" s="38">
        <f t="shared" si="6"/>
        <v>51.9</v>
      </c>
      <c r="H101" s="66">
        <f t="shared" si="5"/>
        <v>62.279999999999994</v>
      </c>
      <c r="I101" s="7"/>
      <c r="J101" s="12"/>
      <c r="K101" s="4"/>
    </row>
    <row r="102" spans="1:11" s="6" customFormat="1" ht="30.75" thickBot="1">
      <c r="A102" s="25"/>
      <c r="B102" s="34">
        <v>15</v>
      </c>
      <c r="C102" s="49" t="s">
        <v>73</v>
      </c>
      <c r="D102" s="52" t="s">
        <v>6</v>
      </c>
      <c r="E102" s="45">
        <v>2</v>
      </c>
      <c r="F102" s="38">
        <v>13.59</v>
      </c>
      <c r="G102" s="38">
        <f t="shared" si="6"/>
        <v>27.18</v>
      </c>
      <c r="H102" s="66">
        <f t="shared" si="5"/>
        <v>32.616</v>
      </c>
      <c r="I102" s="7"/>
      <c r="J102" s="12"/>
      <c r="K102" s="4"/>
    </row>
    <row r="103" spans="1:11" s="6" customFormat="1" ht="30" customHeight="1" thickBot="1">
      <c r="A103" s="25"/>
      <c r="B103" s="47">
        <v>9</v>
      </c>
      <c r="C103" s="49" t="s">
        <v>74</v>
      </c>
      <c r="D103" s="52" t="s">
        <v>6</v>
      </c>
      <c r="E103" s="45">
        <v>4</v>
      </c>
      <c r="F103" s="38">
        <v>13.59</v>
      </c>
      <c r="G103" s="38">
        <f t="shared" si="6"/>
        <v>54.36</v>
      </c>
      <c r="H103" s="66">
        <f t="shared" si="5"/>
        <v>65.231999999999999</v>
      </c>
      <c r="I103" s="7"/>
      <c r="J103" s="12"/>
      <c r="K103" s="4"/>
    </row>
    <row r="104" spans="1:11" s="6" customFormat="1" ht="15.75" thickBot="1">
      <c r="A104" s="25"/>
      <c r="B104" s="34">
        <v>10</v>
      </c>
      <c r="C104" s="49" t="s">
        <v>75</v>
      </c>
      <c r="D104" s="52" t="s">
        <v>6</v>
      </c>
      <c r="E104" s="45">
        <v>196</v>
      </c>
      <c r="F104" s="38">
        <v>1.62</v>
      </c>
      <c r="G104" s="38">
        <f t="shared" si="6"/>
        <v>317.52</v>
      </c>
      <c r="H104" s="66">
        <f t="shared" si="5"/>
        <v>381.02399999999994</v>
      </c>
      <c r="I104" s="7"/>
      <c r="J104" s="12"/>
      <c r="K104" s="4"/>
    </row>
    <row r="105" spans="1:11" s="6" customFormat="1" ht="15.75" thickBot="1">
      <c r="A105" s="25"/>
      <c r="B105" s="34">
        <v>11</v>
      </c>
      <c r="C105" s="49" t="s">
        <v>76</v>
      </c>
      <c r="D105" s="52" t="s">
        <v>6</v>
      </c>
      <c r="E105" s="37">
        <v>126</v>
      </c>
      <c r="F105" s="38">
        <v>1.62</v>
      </c>
      <c r="G105" s="38">
        <f t="shared" si="6"/>
        <v>204.12</v>
      </c>
      <c r="H105" s="66">
        <f t="shared" si="5"/>
        <v>244.94399999999999</v>
      </c>
      <c r="I105" s="7"/>
      <c r="J105" s="12"/>
      <c r="K105" s="4"/>
    </row>
    <row r="106" spans="1:11" s="6" customFormat="1" ht="15.75" thickBot="1">
      <c r="A106" s="25"/>
      <c r="B106" s="34">
        <v>12</v>
      </c>
      <c r="C106" s="49" t="s">
        <v>77</v>
      </c>
      <c r="D106" s="52" t="s">
        <v>6</v>
      </c>
      <c r="E106" s="37">
        <v>3</v>
      </c>
      <c r="F106" s="38">
        <v>1.62</v>
      </c>
      <c r="G106" s="38">
        <f t="shared" si="6"/>
        <v>4.8600000000000003</v>
      </c>
      <c r="H106" s="66">
        <f t="shared" si="5"/>
        <v>5.8319999999999999</v>
      </c>
      <c r="I106" s="7"/>
      <c r="J106" s="12"/>
      <c r="K106" s="4"/>
    </row>
    <row r="107" spans="1:11" s="6" customFormat="1" ht="15.75" thickBot="1">
      <c r="A107" s="25"/>
      <c r="B107" s="34">
        <v>13</v>
      </c>
      <c r="C107" s="49" t="s">
        <v>78</v>
      </c>
      <c r="D107" s="52" t="s">
        <v>6</v>
      </c>
      <c r="E107" s="37">
        <v>1</v>
      </c>
      <c r="F107" s="38">
        <v>1.62</v>
      </c>
      <c r="G107" s="38">
        <f t="shared" si="6"/>
        <v>1.62</v>
      </c>
      <c r="H107" s="66">
        <f t="shared" si="5"/>
        <v>1.944</v>
      </c>
      <c r="I107" s="7"/>
      <c r="J107" s="12"/>
      <c r="K107" s="4"/>
    </row>
    <row r="108" spans="1:11" s="6" customFormat="1" ht="15.75" thickBot="1">
      <c r="A108" s="25"/>
      <c r="B108" s="34">
        <v>14</v>
      </c>
      <c r="C108" s="49" t="s">
        <v>79</v>
      </c>
      <c r="D108" s="52" t="s">
        <v>6</v>
      </c>
      <c r="E108" s="37">
        <v>2</v>
      </c>
      <c r="F108" s="38">
        <v>1.62</v>
      </c>
      <c r="G108" s="38">
        <f t="shared" si="6"/>
        <v>3.24</v>
      </c>
      <c r="H108" s="66">
        <f t="shared" si="5"/>
        <v>3.8879999999999999</v>
      </c>
      <c r="I108" s="7"/>
      <c r="J108" s="12"/>
      <c r="K108" s="4"/>
    </row>
    <row r="109" spans="1:11" s="6" customFormat="1" ht="30.75" thickBot="1">
      <c r="A109" s="25"/>
      <c r="B109" s="34">
        <v>13</v>
      </c>
      <c r="C109" s="49" t="s">
        <v>80</v>
      </c>
      <c r="D109" s="52" t="s">
        <v>6</v>
      </c>
      <c r="E109" s="37">
        <v>30</v>
      </c>
      <c r="F109" s="38">
        <v>40.770000000000003</v>
      </c>
      <c r="G109" s="38">
        <f t="shared" si="6"/>
        <v>1223.0999999999999</v>
      </c>
      <c r="H109" s="66">
        <f t="shared" si="5"/>
        <v>1467.7199999999998</v>
      </c>
      <c r="I109" s="7"/>
      <c r="J109" s="12"/>
      <c r="K109" s="4"/>
    </row>
    <row r="110" spans="1:11" s="6" customFormat="1" ht="75.75" thickBot="1">
      <c r="A110" s="25"/>
      <c r="B110" s="34">
        <v>14</v>
      </c>
      <c r="C110" s="49" t="s">
        <v>81</v>
      </c>
      <c r="D110" s="52" t="s">
        <v>6</v>
      </c>
      <c r="E110" s="37">
        <v>9</v>
      </c>
      <c r="F110" s="38">
        <v>42.96</v>
      </c>
      <c r="G110" s="38">
        <f t="shared" si="6"/>
        <v>386.64</v>
      </c>
      <c r="H110" s="66">
        <f t="shared" si="5"/>
        <v>463.96799999999996</v>
      </c>
      <c r="I110" s="7"/>
      <c r="J110" s="12"/>
      <c r="K110" s="4"/>
    </row>
    <row r="111" spans="1:11" s="6" customFormat="1" ht="75.75" thickBot="1">
      <c r="A111" s="25"/>
      <c r="B111" s="34">
        <v>15</v>
      </c>
      <c r="C111" s="49" t="s">
        <v>82</v>
      </c>
      <c r="D111" s="52" t="s">
        <v>6</v>
      </c>
      <c r="E111" s="45">
        <v>1</v>
      </c>
      <c r="F111" s="38">
        <v>42.97</v>
      </c>
      <c r="G111" s="38">
        <f t="shared" si="6"/>
        <v>42.97</v>
      </c>
      <c r="H111" s="66">
        <f t="shared" si="5"/>
        <v>51.564</v>
      </c>
      <c r="I111" s="7"/>
      <c r="J111" s="12"/>
      <c r="K111" s="4"/>
    </row>
    <row r="112" spans="1:11" s="6" customFormat="1" ht="45" customHeight="1" thickBot="1">
      <c r="A112" s="25"/>
      <c r="B112" s="47">
        <v>9</v>
      </c>
      <c r="C112" s="49" t="s">
        <v>83</v>
      </c>
      <c r="D112" s="52" t="s">
        <v>6</v>
      </c>
      <c r="E112" s="45">
        <v>3</v>
      </c>
      <c r="F112" s="38">
        <v>36.770000000000003</v>
      </c>
      <c r="G112" s="38">
        <f t="shared" si="6"/>
        <v>110.31</v>
      </c>
      <c r="H112" s="66">
        <f t="shared" si="5"/>
        <v>132.37199999999999</v>
      </c>
      <c r="I112" s="7"/>
      <c r="J112" s="12"/>
      <c r="K112" s="4"/>
    </row>
    <row r="113" spans="1:11" s="6" customFormat="1" ht="14.25" customHeight="1" thickBot="1">
      <c r="A113" s="25"/>
      <c r="B113" s="34">
        <v>10</v>
      </c>
      <c r="C113" s="49" t="s">
        <v>84</v>
      </c>
      <c r="D113" s="52" t="s">
        <v>6</v>
      </c>
      <c r="E113" s="45">
        <v>4</v>
      </c>
      <c r="F113" s="38">
        <v>159.84</v>
      </c>
      <c r="G113" s="38">
        <f t="shared" si="6"/>
        <v>639.36</v>
      </c>
      <c r="H113" s="66">
        <f t="shared" si="5"/>
        <v>767.23199999999997</v>
      </c>
      <c r="I113" s="7"/>
      <c r="J113" s="12"/>
      <c r="K113" s="4"/>
    </row>
    <row r="114" spans="1:11" s="6" customFormat="1" ht="60.75" thickBot="1">
      <c r="A114" s="25"/>
      <c r="B114" s="34">
        <v>11</v>
      </c>
      <c r="C114" s="49" t="s">
        <v>85</v>
      </c>
      <c r="D114" s="52" t="s">
        <v>6</v>
      </c>
      <c r="E114" s="37">
        <v>1</v>
      </c>
      <c r="F114" s="38">
        <v>37.380000000000003</v>
      </c>
      <c r="G114" s="38">
        <f t="shared" si="6"/>
        <v>37.380000000000003</v>
      </c>
      <c r="H114" s="66">
        <f t="shared" si="5"/>
        <v>44.856000000000002</v>
      </c>
      <c r="I114" s="7"/>
      <c r="J114" s="12"/>
      <c r="K114" s="4"/>
    </row>
    <row r="115" spans="1:11" s="6" customFormat="1" ht="60.75" thickBot="1">
      <c r="A115" s="25"/>
      <c r="B115" s="34">
        <v>12</v>
      </c>
      <c r="C115" s="49" t="s">
        <v>86</v>
      </c>
      <c r="D115" s="52" t="s">
        <v>6</v>
      </c>
      <c r="E115" s="37">
        <v>3</v>
      </c>
      <c r="F115" s="38">
        <v>44.92</v>
      </c>
      <c r="G115" s="38">
        <f t="shared" si="6"/>
        <v>134.76</v>
      </c>
      <c r="H115" s="66">
        <f t="shared" si="5"/>
        <v>161.71199999999999</v>
      </c>
      <c r="I115" s="7"/>
      <c r="J115" s="12"/>
      <c r="K115" s="4"/>
    </row>
    <row r="116" spans="1:11" s="6" customFormat="1" ht="30.75" thickBot="1">
      <c r="A116" s="25"/>
      <c r="B116" s="34">
        <v>13</v>
      </c>
      <c r="C116" s="49" t="s">
        <v>87</v>
      </c>
      <c r="D116" s="52" t="s">
        <v>6</v>
      </c>
      <c r="E116" s="37">
        <v>4</v>
      </c>
      <c r="F116" s="38">
        <v>13.59</v>
      </c>
      <c r="G116" s="38">
        <f t="shared" si="6"/>
        <v>54.36</v>
      </c>
      <c r="H116" s="66">
        <f t="shared" si="5"/>
        <v>65.231999999999999</v>
      </c>
      <c r="I116" s="7"/>
      <c r="J116" s="12"/>
      <c r="K116" s="4"/>
    </row>
    <row r="117" spans="1:11" s="6" customFormat="1" ht="60.75" thickBot="1">
      <c r="A117" s="25"/>
      <c r="B117" s="34">
        <v>14</v>
      </c>
      <c r="C117" s="49" t="s">
        <v>88</v>
      </c>
      <c r="D117" s="52" t="s">
        <v>6</v>
      </c>
      <c r="E117" s="37">
        <v>7</v>
      </c>
      <c r="F117" s="38">
        <v>42.16</v>
      </c>
      <c r="G117" s="38">
        <f t="shared" si="6"/>
        <v>295.12</v>
      </c>
      <c r="H117" s="66">
        <f t="shared" si="5"/>
        <v>354.14400000000001</v>
      </c>
      <c r="I117" s="7"/>
      <c r="J117" s="12"/>
      <c r="K117" s="4"/>
    </row>
    <row r="118" spans="1:11" s="6" customFormat="1" ht="60.75" thickBot="1">
      <c r="A118" s="25"/>
      <c r="B118" s="34">
        <v>14</v>
      </c>
      <c r="C118" s="49" t="s">
        <v>88</v>
      </c>
      <c r="D118" s="52" t="s">
        <v>6</v>
      </c>
      <c r="E118" s="37">
        <v>7</v>
      </c>
      <c r="F118" s="38">
        <v>42.16</v>
      </c>
      <c r="G118" s="38">
        <f t="shared" si="6"/>
        <v>295.12</v>
      </c>
      <c r="H118" s="66">
        <f t="shared" si="5"/>
        <v>354.14400000000001</v>
      </c>
      <c r="I118" s="7"/>
      <c r="J118" s="12"/>
      <c r="K118" s="4"/>
    </row>
    <row r="119" spans="1:11" s="6" customFormat="1" ht="30.75" thickBot="1">
      <c r="A119" s="25"/>
      <c r="B119" s="34">
        <v>15</v>
      </c>
      <c r="C119" s="49" t="s">
        <v>214</v>
      </c>
      <c r="D119" s="52" t="s">
        <v>6</v>
      </c>
      <c r="E119" s="45">
        <v>1</v>
      </c>
      <c r="F119" s="38">
        <v>37.19</v>
      </c>
      <c r="G119" s="38">
        <f t="shared" si="6"/>
        <v>37.19</v>
      </c>
      <c r="H119" s="66">
        <f t="shared" si="5"/>
        <v>44.627999999999993</v>
      </c>
      <c r="I119" s="7"/>
      <c r="J119" s="12"/>
      <c r="K119" s="4"/>
    </row>
    <row r="120" spans="1:11" s="6" customFormat="1" ht="45.75" thickBot="1">
      <c r="A120" s="25"/>
      <c r="B120" s="34">
        <v>15</v>
      </c>
      <c r="C120" s="49" t="s">
        <v>213</v>
      </c>
      <c r="D120" s="52" t="s">
        <v>6</v>
      </c>
      <c r="E120" s="45">
        <v>48</v>
      </c>
      <c r="F120" s="38">
        <v>70.59</v>
      </c>
      <c r="G120" s="38">
        <f t="shared" si="6"/>
        <v>3388.32</v>
      </c>
      <c r="H120" s="66">
        <f t="shared" si="5"/>
        <v>4065.9839999999999</v>
      </c>
      <c r="I120" s="7"/>
      <c r="J120" s="12"/>
      <c r="K120" s="4"/>
    </row>
    <row r="121" spans="1:11" s="6" customFormat="1" ht="30.75" thickBot="1">
      <c r="A121" s="25"/>
      <c r="B121" s="34">
        <v>13</v>
      </c>
      <c r="C121" s="49" t="s">
        <v>89</v>
      </c>
      <c r="D121" s="52" t="s">
        <v>6</v>
      </c>
      <c r="E121" s="37">
        <v>5</v>
      </c>
      <c r="F121" s="38">
        <v>83.01</v>
      </c>
      <c r="G121" s="38">
        <f t="shared" si="6"/>
        <v>415.05</v>
      </c>
      <c r="H121" s="66">
        <f t="shared" si="5"/>
        <v>498.06</v>
      </c>
      <c r="I121" s="7"/>
      <c r="J121" s="12"/>
      <c r="K121" s="4"/>
    </row>
    <row r="122" spans="1:11" s="6" customFormat="1" ht="30.75" thickBot="1">
      <c r="A122" s="25"/>
      <c r="B122" s="34">
        <v>14</v>
      </c>
      <c r="C122" s="49" t="s">
        <v>90</v>
      </c>
      <c r="D122" s="52" t="s">
        <v>6</v>
      </c>
      <c r="E122" s="37">
        <v>9</v>
      </c>
      <c r="F122" s="38">
        <v>30.78</v>
      </c>
      <c r="G122" s="38">
        <f t="shared" si="6"/>
        <v>277.02</v>
      </c>
      <c r="H122" s="66">
        <f t="shared" si="5"/>
        <v>332.42399999999998</v>
      </c>
      <c r="I122" s="7"/>
      <c r="J122" s="12"/>
      <c r="K122" s="4"/>
    </row>
    <row r="123" spans="1:11" s="6" customFormat="1" ht="30.75" thickBot="1">
      <c r="A123" s="25"/>
      <c r="B123" s="34">
        <v>15</v>
      </c>
      <c r="C123" s="49" t="s">
        <v>91</v>
      </c>
      <c r="D123" s="52" t="s">
        <v>6</v>
      </c>
      <c r="E123" s="45">
        <v>8</v>
      </c>
      <c r="F123" s="38">
        <v>13.4</v>
      </c>
      <c r="G123" s="38">
        <f t="shared" si="6"/>
        <v>107.2</v>
      </c>
      <c r="H123" s="66">
        <f t="shared" si="5"/>
        <v>128.63999999999999</v>
      </c>
      <c r="I123" s="7"/>
      <c r="J123" s="12"/>
      <c r="K123" s="4"/>
    </row>
    <row r="124" spans="1:11" s="6" customFormat="1" ht="30" customHeight="1" thickBot="1">
      <c r="A124" s="25"/>
      <c r="B124" s="47">
        <v>9</v>
      </c>
      <c r="C124" s="49" t="s">
        <v>92</v>
      </c>
      <c r="D124" s="52" t="s">
        <v>6</v>
      </c>
      <c r="E124" s="45">
        <v>3</v>
      </c>
      <c r="F124" s="38">
        <v>15.96</v>
      </c>
      <c r="G124" s="38">
        <f t="shared" si="6"/>
        <v>47.88</v>
      </c>
      <c r="H124" s="66">
        <f t="shared" si="5"/>
        <v>57.456000000000003</v>
      </c>
      <c r="I124" s="7"/>
      <c r="J124" s="12"/>
      <c r="K124" s="4"/>
    </row>
    <row r="125" spans="1:11" s="6" customFormat="1" ht="30.75" thickBot="1">
      <c r="A125" s="25"/>
      <c r="B125" s="34">
        <v>10</v>
      </c>
      <c r="C125" s="49" t="s">
        <v>93</v>
      </c>
      <c r="D125" s="52" t="s">
        <v>6</v>
      </c>
      <c r="E125" s="45">
        <v>6</v>
      </c>
      <c r="F125" s="38">
        <v>13.54</v>
      </c>
      <c r="G125" s="38">
        <f t="shared" si="6"/>
        <v>81.239999999999995</v>
      </c>
      <c r="H125" s="66">
        <f t="shared" si="5"/>
        <v>97.487999999999985</v>
      </c>
      <c r="I125" s="7"/>
      <c r="J125" s="12"/>
      <c r="K125" s="4"/>
    </row>
    <row r="126" spans="1:11" s="6" customFormat="1" ht="30.75" thickBot="1">
      <c r="A126" s="25"/>
      <c r="B126" s="34">
        <v>11</v>
      </c>
      <c r="C126" s="49" t="s">
        <v>94</v>
      </c>
      <c r="D126" s="52" t="s">
        <v>6</v>
      </c>
      <c r="E126" s="37">
        <v>4</v>
      </c>
      <c r="F126" s="38">
        <v>13.21</v>
      </c>
      <c r="G126" s="38">
        <f t="shared" si="6"/>
        <v>52.84</v>
      </c>
      <c r="H126" s="66">
        <f t="shared" si="5"/>
        <v>63.408000000000001</v>
      </c>
      <c r="I126" s="7"/>
      <c r="J126" s="12"/>
      <c r="K126" s="4"/>
    </row>
    <row r="127" spans="1:11" s="6" customFormat="1" ht="30.75" thickBot="1">
      <c r="A127" s="25"/>
      <c r="B127" s="34">
        <v>12</v>
      </c>
      <c r="C127" s="49" t="s">
        <v>95</v>
      </c>
      <c r="D127" s="52" t="s">
        <v>6</v>
      </c>
      <c r="E127" s="37">
        <v>3</v>
      </c>
      <c r="F127" s="38">
        <v>12.68</v>
      </c>
      <c r="G127" s="38">
        <f t="shared" si="6"/>
        <v>38.04</v>
      </c>
      <c r="H127" s="66">
        <f t="shared" si="5"/>
        <v>45.647999999999996</v>
      </c>
      <c r="I127" s="7"/>
      <c r="J127" s="12"/>
      <c r="K127" s="4"/>
    </row>
    <row r="128" spans="1:11" s="6" customFormat="1" ht="45.75" thickBot="1">
      <c r="A128" s="25"/>
      <c r="B128" s="34">
        <v>13</v>
      </c>
      <c r="C128" s="49" t="s">
        <v>96</v>
      </c>
      <c r="D128" s="52" t="s">
        <v>6</v>
      </c>
      <c r="E128" s="37">
        <v>1</v>
      </c>
      <c r="F128" s="38">
        <v>39.24</v>
      </c>
      <c r="G128" s="38">
        <f t="shared" si="6"/>
        <v>39.24</v>
      </c>
      <c r="H128" s="66">
        <f t="shared" si="5"/>
        <v>47.088000000000001</v>
      </c>
      <c r="I128" s="7"/>
      <c r="J128" s="12"/>
      <c r="K128" s="4"/>
    </row>
    <row r="129" spans="1:11" s="6" customFormat="1" ht="30.75" thickBot="1">
      <c r="A129" s="25"/>
      <c r="B129" s="34">
        <v>14</v>
      </c>
      <c r="C129" s="49" t="s">
        <v>97</v>
      </c>
      <c r="D129" s="52" t="s">
        <v>6</v>
      </c>
      <c r="E129" s="37">
        <v>38</v>
      </c>
      <c r="F129" s="38">
        <v>9.75</v>
      </c>
      <c r="G129" s="38">
        <f t="shared" si="6"/>
        <v>370.5</v>
      </c>
      <c r="H129" s="66">
        <f t="shared" si="5"/>
        <v>444.59999999999997</v>
      </c>
      <c r="I129" s="7"/>
      <c r="J129" s="12"/>
      <c r="K129" s="4"/>
    </row>
    <row r="130" spans="1:11" s="6" customFormat="1" ht="30.75" thickBot="1">
      <c r="A130" s="25"/>
      <c r="B130" s="34">
        <v>15</v>
      </c>
      <c r="C130" s="49" t="s">
        <v>98</v>
      </c>
      <c r="D130" s="52" t="s">
        <v>6</v>
      </c>
      <c r="E130" s="45">
        <v>3</v>
      </c>
      <c r="F130" s="38">
        <v>14.37</v>
      </c>
      <c r="G130" s="38">
        <f t="shared" si="6"/>
        <v>43.11</v>
      </c>
      <c r="H130" s="66">
        <f t="shared" si="5"/>
        <v>51.731999999999999</v>
      </c>
      <c r="I130" s="7"/>
      <c r="J130" s="12"/>
      <c r="K130" s="4"/>
    </row>
    <row r="131" spans="1:11" s="6" customFormat="1" ht="30.75" thickBot="1">
      <c r="A131" s="25"/>
      <c r="B131" s="34">
        <v>13</v>
      </c>
      <c r="C131" s="49" t="s">
        <v>99</v>
      </c>
      <c r="D131" s="52" t="s">
        <v>6</v>
      </c>
      <c r="E131" s="37">
        <v>6</v>
      </c>
      <c r="F131" s="38">
        <v>13.42</v>
      </c>
      <c r="G131" s="38">
        <f t="shared" si="6"/>
        <v>80.52</v>
      </c>
      <c r="H131" s="66">
        <f t="shared" si="5"/>
        <v>96.623999999999995</v>
      </c>
      <c r="I131" s="7"/>
      <c r="J131" s="12"/>
      <c r="K131" s="4"/>
    </row>
    <row r="132" spans="1:11" s="6" customFormat="1" ht="30.75" thickBot="1">
      <c r="A132" s="25"/>
      <c r="B132" s="34">
        <v>14</v>
      </c>
      <c r="C132" s="49" t="s">
        <v>100</v>
      </c>
      <c r="D132" s="52" t="s">
        <v>6</v>
      </c>
      <c r="E132" s="37">
        <v>166</v>
      </c>
      <c r="F132" s="38">
        <v>2.69</v>
      </c>
      <c r="G132" s="38">
        <f t="shared" si="6"/>
        <v>446.54</v>
      </c>
      <c r="H132" s="66">
        <f t="shared" si="5"/>
        <v>535.84799999999996</v>
      </c>
      <c r="I132" s="7"/>
      <c r="J132" s="12"/>
      <c r="K132" s="4"/>
    </row>
    <row r="133" spans="1:11" s="6" customFormat="1" ht="45.75" thickBot="1">
      <c r="A133" s="25"/>
      <c r="B133" s="34">
        <v>15</v>
      </c>
      <c r="C133" s="49" t="s">
        <v>53</v>
      </c>
      <c r="D133" s="52" t="s">
        <v>6</v>
      </c>
      <c r="E133" s="45">
        <v>6317</v>
      </c>
      <c r="F133" s="38">
        <v>0.52</v>
      </c>
      <c r="G133" s="38">
        <f t="shared" si="6"/>
        <v>3284.84</v>
      </c>
      <c r="H133" s="66">
        <f t="shared" si="5"/>
        <v>3941.808</v>
      </c>
      <c r="I133" s="7"/>
      <c r="J133" s="12"/>
      <c r="K133" s="4"/>
    </row>
    <row r="134" spans="1:11" s="9" customFormat="1" ht="15.75" thickBot="1">
      <c r="A134" s="26"/>
      <c r="B134" s="51"/>
      <c r="C134" s="70" t="s">
        <v>122</v>
      </c>
      <c r="D134" s="70"/>
      <c r="E134" s="71"/>
      <c r="F134" s="71"/>
      <c r="G134" s="71"/>
      <c r="H134" s="66">
        <f t="shared" si="5"/>
        <v>0</v>
      </c>
      <c r="I134" s="11"/>
      <c r="J134" s="12"/>
      <c r="K134" s="4"/>
    </row>
    <row r="135" spans="1:11" s="6" customFormat="1" ht="245.25" customHeight="1" thickBot="1">
      <c r="A135" s="25"/>
      <c r="B135" s="47">
        <v>9</v>
      </c>
      <c r="C135" s="49" t="s">
        <v>101</v>
      </c>
      <c r="D135" s="52" t="s">
        <v>6</v>
      </c>
      <c r="E135" s="45">
        <v>1</v>
      </c>
      <c r="F135" s="38">
        <v>998.29</v>
      </c>
      <c r="G135" s="38">
        <f t="shared" ref="G135:G141" si="7">ROUND(E135*F135,2)</f>
        <v>998.29</v>
      </c>
      <c r="H135" s="66">
        <f t="shared" si="5"/>
        <v>1197.9479999999999</v>
      </c>
      <c r="I135" s="7"/>
      <c r="J135" s="12"/>
      <c r="K135" s="4"/>
    </row>
    <row r="136" spans="1:11" s="6" customFormat="1" ht="45.75" thickBot="1">
      <c r="A136" s="25"/>
      <c r="B136" s="34">
        <v>10</v>
      </c>
      <c r="C136" s="49" t="s">
        <v>102</v>
      </c>
      <c r="D136" s="52" t="s">
        <v>6</v>
      </c>
      <c r="E136" s="45">
        <v>6</v>
      </c>
      <c r="F136" s="38">
        <v>131.1</v>
      </c>
      <c r="G136" s="38">
        <f t="shared" si="7"/>
        <v>786.6</v>
      </c>
      <c r="H136" s="66">
        <f t="shared" si="5"/>
        <v>943.92</v>
      </c>
      <c r="I136" s="7"/>
      <c r="J136" s="12"/>
      <c r="K136" s="4"/>
    </row>
    <row r="137" spans="1:11" s="6" customFormat="1" ht="30.75" thickBot="1">
      <c r="A137" s="25"/>
      <c r="B137" s="34">
        <v>11</v>
      </c>
      <c r="C137" s="49" t="s">
        <v>103</v>
      </c>
      <c r="D137" s="47" t="s">
        <v>33</v>
      </c>
      <c r="E137" s="37">
        <v>345</v>
      </c>
      <c r="F137" s="38">
        <v>2.61</v>
      </c>
      <c r="G137" s="38">
        <f t="shared" si="7"/>
        <v>900.45</v>
      </c>
      <c r="H137" s="66">
        <f t="shared" si="5"/>
        <v>1080.54</v>
      </c>
      <c r="I137" s="7"/>
      <c r="J137" s="12"/>
      <c r="K137" s="4"/>
    </row>
    <row r="138" spans="1:11" s="6" customFormat="1" ht="15.75" thickBot="1">
      <c r="A138" s="25"/>
      <c r="B138" s="34">
        <v>12</v>
      </c>
      <c r="C138" s="49" t="s">
        <v>104</v>
      </c>
      <c r="D138" s="47" t="s">
        <v>33</v>
      </c>
      <c r="E138" s="37">
        <v>615</v>
      </c>
      <c r="F138" s="38">
        <v>1</v>
      </c>
      <c r="G138" s="38">
        <f t="shared" si="7"/>
        <v>615</v>
      </c>
      <c r="H138" s="66">
        <f t="shared" ref="H138:H158" si="8">SUM(G138*1.2)</f>
        <v>738</v>
      </c>
      <c r="I138" s="7"/>
      <c r="J138" s="12"/>
      <c r="K138" s="4"/>
    </row>
    <row r="139" spans="1:11" s="6" customFormat="1" ht="30.75" thickBot="1">
      <c r="A139" s="25"/>
      <c r="B139" s="34">
        <v>13</v>
      </c>
      <c r="C139" s="49" t="s">
        <v>105</v>
      </c>
      <c r="D139" s="47" t="s">
        <v>33</v>
      </c>
      <c r="E139" s="37">
        <v>262</v>
      </c>
      <c r="F139" s="38">
        <v>0.99</v>
      </c>
      <c r="G139" s="38">
        <f t="shared" si="7"/>
        <v>259.38</v>
      </c>
      <c r="H139" s="66">
        <f t="shared" si="8"/>
        <v>311.25599999999997</v>
      </c>
      <c r="I139" s="7"/>
      <c r="J139" s="12"/>
      <c r="K139" s="4"/>
    </row>
    <row r="140" spans="1:11" s="6" customFormat="1" ht="30.75" thickBot="1">
      <c r="A140" s="25"/>
      <c r="B140" s="34">
        <v>15</v>
      </c>
      <c r="C140" s="49" t="s">
        <v>106</v>
      </c>
      <c r="D140" s="47" t="s">
        <v>33</v>
      </c>
      <c r="E140" s="45">
        <v>353</v>
      </c>
      <c r="F140" s="38">
        <v>0.71</v>
      </c>
      <c r="G140" s="38">
        <f t="shared" si="7"/>
        <v>250.63</v>
      </c>
      <c r="H140" s="66">
        <f t="shared" si="8"/>
        <v>300.75599999999997</v>
      </c>
      <c r="I140" s="7"/>
      <c r="J140" s="12"/>
      <c r="K140" s="4"/>
    </row>
    <row r="141" spans="1:11" s="6" customFormat="1" ht="45.75" thickBot="1">
      <c r="A141" s="25"/>
      <c r="B141" s="34">
        <v>13</v>
      </c>
      <c r="C141" s="49" t="s">
        <v>53</v>
      </c>
      <c r="D141" s="52" t="s">
        <v>6</v>
      </c>
      <c r="E141" s="37">
        <v>2050</v>
      </c>
      <c r="F141" s="38">
        <v>0.1</v>
      </c>
      <c r="G141" s="38">
        <f t="shared" si="7"/>
        <v>205</v>
      </c>
      <c r="H141" s="66">
        <f t="shared" si="8"/>
        <v>246</v>
      </c>
      <c r="I141" s="7"/>
      <c r="J141" s="12"/>
      <c r="K141" s="4"/>
    </row>
    <row r="142" spans="1:11" s="9" customFormat="1" ht="15.75" thickBot="1">
      <c r="A142" s="26"/>
      <c r="B142" s="51"/>
      <c r="C142" s="70" t="s">
        <v>123</v>
      </c>
      <c r="D142" s="70"/>
      <c r="E142" s="71"/>
      <c r="F142" s="71"/>
      <c r="G142" s="71"/>
      <c r="H142" s="66">
        <f t="shared" si="8"/>
        <v>0</v>
      </c>
      <c r="I142" s="11"/>
      <c r="J142" s="12"/>
      <c r="K142" s="4"/>
    </row>
    <row r="143" spans="1:11" s="6" customFormat="1" ht="30" customHeight="1" thickBot="1">
      <c r="A143" s="25"/>
      <c r="B143" s="47">
        <v>9</v>
      </c>
      <c r="C143" s="49" t="s">
        <v>103</v>
      </c>
      <c r="D143" s="47" t="s">
        <v>33</v>
      </c>
      <c r="E143" s="45">
        <v>190</v>
      </c>
      <c r="F143" s="38">
        <v>2.19</v>
      </c>
      <c r="G143" s="38">
        <f t="shared" ref="G143:G158" si="9">ROUND(E143*F143,2)</f>
        <v>416.1</v>
      </c>
      <c r="H143" s="66">
        <f t="shared" si="8"/>
        <v>499.32</v>
      </c>
      <c r="I143" s="7"/>
      <c r="J143" s="12"/>
      <c r="K143" s="4"/>
    </row>
    <row r="144" spans="1:11" s="6" customFormat="1" ht="30.75" thickBot="1">
      <c r="A144" s="25"/>
      <c r="B144" s="34">
        <v>10</v>
      </c>
      <c r="C144" s="49" t="s">
        <v>107</v>
      </c>
      <c r="D144" s="47" t="s">
        <v>33</v>
      </c>
      <c r="E144" s="45">
        <v>202</v>
      </c>
      <c r="F144" s="38">
        <v>1.81</v>
      </c>
      <c r="G144" s="38">
        <f t="shared" si="9"/>
        <v>365.62</v>
      </c>
      <c r="H144" s="66">
        <f t="shared" si="8"/>
        <v>438.74399999999997</v>
      </c>
      <c r="I144" s="7"/>
      <c r="J144" s="12"/>
      <c r="K144" s="4"/>
    </row>
    <row r="145" spans="1:11" s="6" customFormat="1" ht="30.75" thickBot="1">
      <c r="A145" s="25"/>
      <c r="B145" s="34">
        <v>11</v>
      </c>
      <c r="C145" s="49" t="s">
        <v>108</v>
      </c>
      <c r="D145" s="47" t="s">
        <v>33</v>
      </c>
      <c r="E145" s="37">
        <v>12</v>
      </c>
      <c r="F145" s="38">
        <v>0.95</v>
      </c>
      <c r="G145" s="38">
        <f t="shared" si="9"/>
        <v>11.4</v>
      </c>
      <c r="H145" s="66">
        <f t="shared" si="8"/>
        <v>13.68</v>
      </c>
      <c r="I145" s="7"/>
      <c r="J145" s="12"/>
      <c r="K145" s="4"/>
    </row>
    <row r="146" spans="1:11" s="6" customFormat="1" ht="30.75" thickBot="1">
      <c r="A146" s="25"/>
      <c r="B146" s="34">
        <v>12</v>
      </c>
      <c r="C146" s="49" t="s">
        <v>109</v>
      </c>
      <c r="D146" s="47" t="s">
        <v>33</v>
      </c>
      <c r="E146" s="37">
        <v>190</v>
      </c>
      <c r="F146" s="38">
        <v>0.28999999999999998</v>
      </c>
      <c r="G146" s="38">
        <f t="shared" si="9"/>
        <v>55.1</v>
      </c>
      <c r="H146" s="66">
        <f t="shared" si="8"/>
        <v>66.12</v>
      </c>
      <c r="I146" s="7"/>
      <c r="J146" s="12"/>
      <c r="K146" s="4"/>
    </row>
    <row r="147" spans="1:11" s="6" customFormat="1" ht="45.75" thickBot="1">
      <c r="A147" s="25"/>
      <c r="B147" s="34">
        <v>13</v>
      </c>
      <c r="C147" s="49" t="s">
        <v>110</v>
      </c>
      <c r="D147" s="52" t="s">
        <v>6</v>
      </c>
      <c r="E147" s="37">
        <v>1</v>
      </c>
      <c r="F147" s="38">
        <v>850.25</v>
      </c>
      <c r="G147" s="38">
        <f t="shared" si="9"/>
        <v>850.25</v>
      </c>
      <c r="H147" s="66">
        <f t="shared" si="8"/>
        <v>1020.3</v>
      </c>
      <c r="I147" s="7"/>
      <c r="J147" s="12"/>
      <c r="K147" s="4"/>
    </row>
    <row r="148" spans="1:11" s="6" customFormat="1" ht="30.75" thickBot="1">
      <c r="A148" s="25"/>
      <c r="B148" s="34">
        <v>14</v>
      </c>
      <c r="C148" s="49" t="s">
        <v>111</v>
      </c>
      <c r="D148" s="52" t="s">
        <v>6</v>
      </c>
      <c r="E148" s="37">
        <v>25</v>
      </c>
      <c r="F148" s="38">
        <v>71.25</v>
      </c>
      <c r="G148" s="38">
        <f t="shared" si="9"/>
        <v>1781.25</v>
      </c>
      <c r="H148" s="66">
        <f t="shared" si="8"/>
        <v>2137.5</v>
      </c>
      <c r="I148" s="7"/>
      <c r="J148" s="12"/>
      <c r="K148" s="4"/>
    </row>
    <row r="149" spans="1:11" s="6" customFormat="1" ht="30.75" thickBot="1">
      <c r="A149" s="25"/>
      <c r="B149" s="34">
        <v>15</v>
      </c>
      <c r="C149" s="49" t="s">
        <v>112</v>
      </c>
      <c r="D149" s="52" t="s">
        <v>6</v>
      </c>
      <c r="E149" s="45">
        <v>4</v>
      </c>
      <c r="F149" s="38">
        <v>71.25</v>
      </c>
      <c r="G149" s="38">
        <f t="shared" si="9"/>
        <v>285</v>
      </c>
      <c r="H149" s="66">
        <f t="shared" si="8"/>
        <v>342</v>
      </c>
      <c r="I149" s="7"/>
      <c r="J149" s="12"/>
      <c r="K149" s="4"/>
    </row>
    <row r="150" spans="1:11" s="6" customFormat="1" ht="15.75" customHeight="1" thickBot="1">
      <c r="A150" s="25"/>
      <c r="B150" s="47">
        <v>9</v>
      </c>
      <c r="C150" s="49" t="s">
        <v>113</v>
      </c>
      <c r="D150" s="52" t="s">
        <v>6</v>
      </c>
      <c r="E150" s="45">
        <v>14</v>
      </c>
      <c r="F150" s="38">
        <v>23.75</v>
      </c>
      <c r="G150" s="38">
        <f t="shared" si="9"/>
        <v>332.5</v>
      </c>
      <c r="H150" s="66">
        <f t="shared" si="8"/>
        <v>399</v>
      </c>
      <c r="I150" s="7"/>
      <c r="J150" s="12"/>
      <c r="K150" s="4"/>
    </row>
    <row r="151" spans="1:11" s="6" customFormat="1" ht="30.75" thickBot="1">
      <c r="A151" s="25"/>
      <c r="B151" s="34">
        <v>10</v>
      </c>
      <c r="C151" s="49" t="s">
        <v>114</v>
      </c>
      <c r="D151" s="52" t="s">
        <v>6</v>
      </c>
      <c r="E151" s="45">
        <v>2</v>
      </c>
      <c r="F151" s="38">
        <v>52.25</v>
      </c>
      <c r="G151" s="38">
        <f t="shared" si="9"/>
        <v>104.5</v>
      </c>
      <c r="H151" s="66">
        <f t="shared" si="8"/>
        <v>125.39999999999999</v>
      </c>
      <c r="I151" s="7"/>
      <c r="J151" s="12"/>
      <c r="K151" s="4"/>
    </row>
    <row r="152" spans="1:11" s="6" customFormat="1" ht="30.75" thickBot="1">
      <c r="A152" s="25"/>
      <c r="B152" s="34">
        <v>11</v>
      </c>
      <c r="C152" s="49" t="s">
        <v>115</v>
      </c>
      <c r="D152" s="52" t="s">
        <v>6</v>
      </c>
      <c r="E152" s="37">
        <v>3</v>
      </c>
      <c r="F152" s="38">
        <v>123.5</v>
      </c>
      <c r="G152" s="38">
        <f t="shared" si="9"/>
        <v>370.5</v>
      </c>
      <c r="H152" s="66">
        <f t="shared" si="8"/>
        <v>444.59999999999997</v>
      </c>
      <c r="I152" s="7"/>
      <c r="J152" s="12"/>
      <c r="K152" s="4"/>
    </row>
    <row r="153" spans="1:11" s="6" customFormat="1" ht="45.75" thickBot="1">
      <c r="A153" s="25"/>
      <c r="B153" s="34">
        <v>12</v>
      </c>
      <c r="C153" s="49" t="s">
        <v>116</v>
      </c>
      <c r="D153" s="52" t="s">
        <v>6</v>
      </c>
      <c r="E153" s="37">
        <v>1</v>
      </c>
      <c r="F153" s="38">
        <v>199.5</v>
      </c>
      <c r="G153" s="38">
        <f t="shared" si="9"/>
        <v>199.5</v>
      </c>
      <c r="H153" s="66">
        <f t="shared" si="8"/>
        <v>239.39999999999998</v>
      </c>
      <c r="I153" s="7"/>
      <c r="J153" s="12"/>
      <c r="K153" s="4"/>
    </row>
    <row r="154" spans="1:11" s="6" customFormat="1" ht="30.75" thickBot="1">
      <c r="A154" s="25"/>
      <c r="B154" s="34">
        <v>14</v>
      </c>
      <c r="C154" s="49" t="s">
        <v>117</v>
      </c>
      <c r="D154" s="52" t="s">
        <v>6</v>
      </c>
      <c r="E154" s="37">
        <v>673</v>
      </c>
      <c r="F154" s="38">
        <v>0.48</v>
      </c>
      <c r="G154" s="38">
        <f t="shared" si="9"/>
        <v>323.04000000000002</v>
      </c>
      <c r="H154" s="66">
        <f t="shared" si="8"/>
        <v>387.64800000000002</v>
      </c>
      <c r="I154" s="7"/>
      <c r="J154" s="12"/>
      <c r="K154" s="4"/>
    </row>
    <row r="155" spans="1:11" s="6" customFormat="1" ht="15.75" thickBot="1">
      <c r="A155" s="25"/>
      <c r="B155" s="34">
        <v>15</v>
      </c>
      <c r="C155" s="49" t="s">
        <v>124</v>
      </c>
      <c r="D155" s="52" t="s">
        <v>6</v>
      </c>
      <c r="E155" s="45">
        <v>1</v>
      </c>
      <c r="F155" s="38">
        <v>47.5</v>
      </c>
      <c r="G155" s="38">
        <f t="shared" si="9"/>
        <v>47.5</v>
      </c>
      <c r="H155" s="66">
        <f t="shared" si="8"/>
        <v>57</v>
      </c>
      <c r="I155" s="7"/>
      <c r="J155" s="12"/>
      <c r="K155" s="4"/>
    </row>
    <row r="156" spans="1:11" s="6" customFormat="1" ht="15.75" thickBot="1">
      <c r="A156" s="25"/>
      <c r="B156" s="34">
        <v>13</v>
      </c>
      <c r="C156" s="49" t="s">
        <v>125</v>
      </c>
      <c r="D156" s="52" t="s">
        <v>6</v>
      </c>
      <c r="E156" s="37">
        <v>1</v>
      </c>
      <c r="F156" s="38">
        <v>47.5</v>
      </c>
      <c r="G156" s="38">
        <f t="shared" si="9"/>
        <v>47.5</v>
      </c>
      <c r="H156" s="66">
        <f t="shared" si="8"/>
        <v>57</v>
      </c>
      <c r="I156" s="7"/>
      <c r="J156" s="12"/>
      <c r="K156" s="4"/>
    </row>
    <row r="157" spans="1:11" s="9" customFormat="1" ht="15.75" thickBot="1">
      <c r="A157" s="26"/>
      <c r="B157" s="51"/>
      <c r="C157" s="70" t="s">
        <v>126</v>
      </c>
      <c r="D157" s="70"/>
      <c r="E157" s="71"/>
      <c r="F157" s="71"/>
      <c r="G157" s="71"/>
      <c r="H157" s="66">
        <f t="shared" si="8"/>
        <v>0</v>
      </c>
      <c r="I157" s="11"/>
      <c r="J157" s="12"/>
      <c r="K157" s="4"/>
    </row>
    <row r="158" spans="1:11" s="6" customFormat="1" ht="33" customHeight="1" thickBot="1">
      <c r="A158" s="25"/>
      <c r="B158" s="47">
        <v>9</v>
      </c>
      <c r="C158" s="49" t="s">
        <v>127</v>
      </c>
      <c r="D158" s="52" t="s">
        <v>6</v>
      </c>
      <c r="E158" s="45">
        <v>1</v>
      </c>
      <c r="F158" s="38">
        <v>400</v>
      </c>
      <c r="G158" s="38">
        <f t="shared" si="9"/>
        <v>400</v>
      </c>
      <c r="H158" s="66">
        <f t="shared" si="8"/>
        <v>480</v>
      </c>
      <c r="I158" s="7"/>
      <c r="J158" s="12"/>
      <c r="K158" s="4"/>
    </row>
    <row r="159" spans="1:11" s="6" customFormat="1" ht="14.25" customHeight="1" thickBot="1">
      <c r="A159" s="25"/>
      <c r="B159" s="30" t="s">
        <v>170</v>
      </c>
      <c r="C159" s="31" t="s">
        <v>128</v>
      </c>
      <c r="D159" s="31"/>
      <c r="E159" s="31"/>
      <c r="F159" s="32"/>
      <c r="G159" s="33"/>
      <c r="H159" s="42"/>
      <c r="I159" s="7"/>
      <c r="J159" s="12"/>
      <c r="K159" s="4"/>
    </row>
    <row r="160" spans="1:11" s="9" customFormat="1" ht="15.75" thickBot="1">
      <c r="A160" s="26"/>
      <c r="B160" s="51"/>
      <c r="C160" s="70" t="s">
        <v>129</v>
      </c>
      <c r="D160" s="70"/>
      <c r="E160" s="71"/>
      <c r="F160" s="71"/>
      <c r="G160" s="71"/>
      <c r="H160" s="23"/>
      <c r="I160" s="11"/>
      <c r="J160" s="12"/>
      <c r="K160" s="4"/>
    </row>
    <row r="161" spans="1:11" s="6" customFormat="1" ht="16.5" customHeight="1" thickBot="1">
      <c r="A161" s="25"/>
      <c r="B161" s="47">
        <v>1</v>
      </c>
      <c r="C161" s="48" t="s">
        <v>130</v>
      </c>
      <c r="D161" s="47" t="s">
        <v>33</v>
      </c>
      <c r="E161" s="37">
        <v>3.1</v>
      </c>
      <c r="F161" s="38">
        <v>24.13</v>
      </c>
      <c r="G161" s="38">
        <f t="shared" ref="G161:G184" si="10">ROUND(E161*F161,2)</f>
        <v>74.8</v>
      </c>
      <c r="H161" s="66">
        <f t="shared" ref="H161:H200" si="11">SUM(G161*1.2)</f>
        <v>89.759999999999991</v>
      </c>
      <c r="I161" s="7"/>
      <c r="J161" s="12"/>
      <c r="K161" s="4"/>
    </row>
    <row r="162" spans="1:11" s="6" customFormat="1" ht="15.75" customHeight="1" thickBot="1">
      <c r="A162" s="25"/>
      <c r="B162" s="47">
        <v>2</v>
      </c>
      <c r="C162" s="48" t="s">
        <v>131</v>
      </c>
      <c r="D162" s="47" t="s">
        <v>33</v>
      </c>
      <c r="E162" s="37">
        <v>9.9</v>
      </c>
      <c r="F162" s="38">
        <v>21.28</v>
      </c>
      <c r="G162" s="38">
        <f t="shared" si="10"/>
        <v>210.67</v>
      </c>
      <c r="H162" s="66">
        <f t="shared" si="11"/>
        <v>252.80399999999997</v>
      </c>
      <c r="I162" s="7"/>
      <c r="J162" s="12"/>
      <c r="K162" s="4"/>
    </row>
    <row r="163" spans="1:11" s="6" customFormat="1" ht="15.75" customHeight="1" thickBot="1">
      <c r="A163" s="25"/>
      <c r="B163" s="47">
        <v>3</v>
      </c>
      <c r="C163" s="48" t="s">
        <v>132</v>
      </c>
      <c r="D163" s="47" t="s">
        <v>33</v>
      </c>
      <c r="E163" s="37">
        <v>6.6</v>
      </c>
      <c r="F163" s="38">
        <v>17.579999999999998</v>
      </c>
      <c r="G163" s="38">
        <f t="shared" si="10"/>
        <v>116.03</v>
      </c>
      <c r="H163" s="66">
        <f t="shared" si="11"/>
        <v>139.23599999999999</v>
      </c>
      <c r="I163" s="7"/>
      <c r="J163" s="12"/>
      <c r="K163" s="4"/>
    </row>
    <row r="164" spans="1:11" s="6" customFormat="1" ht="14.25" customHeight="1" thickBot="1">
      <c r="A164" s="25"/>
      <c r="B164" s="47">
        <v>4</v>
      </c>
      <c r="C164" s="48" t="s">
        <v>133</v>
      </c>
      <c r="D164" s="47" t="s">
        <v>33</v>
      </c>
      <c r="E164" s="37">
        <v>10.9</v>
      </c>
      <c r="F164" s="38">
        <v>21.28</v>
      </c>
      <c r="G164" s="38">
        <f t="shared" si="10"/>
        <v>231.95</v>
      </c>
      <c r="H164" s="66">
        <f t="shared" si="11"/>
        <v>278.33999999999997</v>
      </c>
      <c r="I164" s="7"/>
      <c r="J164" s="12"/>
      <c r="K164" s="4"/>
    </row>
    <row r="165" spans="1:11" s="6" customFormat="1" ht="15.75" customHeight="1" thickBot="1">
      <c r="A165" s="25"/>
      <c r="B165" s="47">
        <v>5</v>
      </c>
      <c r="C165" s="49" t="s">
        <v>134</v>
      </c>
      <c r="D165" s="47" t="s">
        <v>33</v>
      </c>
      <c r="E165" s="37">
        <v>5.5</v>
      </c>
      <c r="F165" s="38">
        <v>17.579999999999998</v>
      </c>
      <c r="G165" s="38">
        <f t="shared" si="10"/>
        <v>96.69</v>
      </c>
      <c r="H165" s="66">
        <f t="shared" si="11"/>
        <v>116.02799999999999</v>
      </c>
      <c r="I165" s="7"/>
      <c r="J165" s="12"/>
      <c r="K165" s="4"/>
    </row>
    <row r="166" spans="1:11" s="6" customFormat="1" ht="15.75" customHeight="1" thickBot="1">
      <c r="A166" s="25"/>
      <c r="B166" s="47">
        <v>6</v>
      </c>
      <c r="C166" s="49" t="s">
        <v>135</v>
      </c>
      <c r="D166" s="47" t="s">
        <v>33</v>
      </c>
      <c r="E166" s="45">
        <v>8.8000000000000007</v>
      </c>
      <c r="F166" s="38">
        <v>15.39</v>
      </c>
      <c r="G166" s="38">
        <f t="shared" si="10"/>
        <v>135.43</v>
      </c>
      <c r="H166" s="66">
        <f t="shared" si="11"/>
        <v>162.51599999999999</v>
      </c>
      <c r="I166" s="7"/>
      <c r="J166" s="12"/>
      <c r="K166" s="4"/>
    </row>
    <row r="167" spans="1:11" s="6" customFormat="1" ht="15" customHeight="1" thickBot="1">
      <c r="A167" s="25"/>
      <c r="B167" s="47">
        <v>7</v>
      </c>
      <c r="C167" s="49" t="s">
        <v>136</v>
      </c>
      <c r="D167" s="47" t="s">
        <v>33</v>
      </c>
      <c r="E167" s="37">
        <v>3.1</v>
      </c>
      <c r="F167" s="38">
        <v>11.5</v>
      </c>
      <c r="G167" s="38">
        <f t="shared" si="10"/>
        <v>35.65</v>
      </c>
      <c r="H167" s="66">
        <f t="shared" si="11"/>
        <v>42.779999999999994</v>
      </c>
      <c r="I167" s="7"/>
      <c r="J167" s="12"/>
      <c r="K167" s="4"/>
    </row>
    <row r="168" spans="1:11" s="6" customFormat="1" ht="15.75" customHeight="1" thickBot="1">
      <c r="A168" s="25"/>
      <c r="B168" s="47">
        <v>8</v>
      </c>
      <c r="C168" s="49" t="s">
        <v>137</v>
      </c>
      <c r="D168" s="47" t="s">
        <v>33</v>
      </c>
      <c r="E168" s="37">
        <v>20.8</v>
      </c>
      <c r="F168" s="38">
        <v>15.77</v>
      </c>
      <c r="G168" s="38">
        <f t="shared" si="10"/>
        <v>328.02</v>
      </c>
      <c r="H168" s="66">
        <f t="shared" si="11"/>
        <v>393.62399999999997</v>
      </c>
      <c r="I168" s="7"/>
      <c r="J168" s="12"/>
      <c r="K168" s="4"/>
    </row>
    <row r="169" spans="1:11" s="6" customFormat="1" ht="14.25" customHeight="1" thickBot="1">
      <c r="A169" s="25"/>
      <c r="B169" s="47">
        <v>4</v>
      </c>
      <c r="C169" s="48" t="s">
        <v>138</v>
      </c>
      <c r="D169" s="47" t="s">
        <v>33</v>
      </c>
      <c r="E169" s="37">
        <v>12.1</v>
      </c>
      <c r="F169" s="38">
        <v>11.5</v>
      </c>
      <c r="G169" s="38">
        <f t="shared" si="10"/>
        <v>139.15</v>
      </c>
      <c r="H169" s="66">
        <f t="shared" si="11"/>
        <v>166.98</v>
      </c>
      <c r="I169" s="7"/>
      <c r="J169" s="12"/>
      <c r="K169" s="4"/>
    </row>
    <row r="170" spans="1:11" s="6" customFormat="1" ht="15.75" customHeight="1" thickBot="1">
      <c r="A170" s="25"/>
      <c r="B170" s="47">
        <v>5</v>
      </c>
      <c r="C170" s="49" t="s">
        <v>139</v>
      </c>
      <c r="D170" s="52" t="s">
        <v>6</v>
      </c>
      <c r="E170" s="37">
        <v>1</v>
      </c>
      <c r="F170" s="38">
        <v>33.630000000000003</v>
      </c>
      <c r="G170" s="38">
        <f t="shared" si="10"/>
        <v>33.630000000000003</v>
      </c>
      <c r="H170" s="66">
        <f t="shared" si="11"/>
        <v>40.356000000000002</v>
      </c>
      <c r="I170" s="7"/>
      <c r="J170" s="12"/>
      <c r="K170" s="4"/>
    </row>
    <row r="171" spans="1:11" s="6" customFormat="1" ht="15.75" customHeight="1" thickBot="1">
      <c r="A171" s="25"/>
      <c r="B171" s="47">
        <v>6</v>
      </c>
      <c r="C171" s="49" t="s">
        <v>140</v>
      </c>
      <c r="D171" s="52" t="s">
        <v>6</v>
      </c>
      <c r="E171" s="45">
        <v>2</v>
      </c>
      <c r="F171" s="38">
        <v>30.69</v>
      </c>
      <c r="G171" s="38">
        <f t="shared" si="10"/>
        <v>61.38</v>
      </c>
      <c r="H171" s="66">
        <f t="shared" si="11"/>
        <v>73.656000000000006</v>
      </c>
      <c r="I171" s="7"/>
      <c r="J171" s="12"/>
      <c r="K171" s="4"/>
    </row>
    <row r="172" spans="1:11" s="6" customFormat="1" ht="15" customHeight="1" thickBot="1">
      <c r="A172" s="25"/>
      <c r="B172" s="47">
        <v>7</v>
      </c>
      <c r="C172" s="49" t="s">
        <v>141</v>
      </c>
      <c r="D172" s="52" t="s">
        <v>6</v>
      </c>
      <c r="E172" s="37">
        <v>1</v>
      </c>
      <c r="F172" s="38">
        <v>38.1</v>
      </c>
      <c r="G172" s="38">
        <f t="shared" si="10"/>
        <v>38.1</v>
      </c>
      <c r="H172" s="66">
        <f t="shared" si="11"/>
        <v>45.72</v>
      </c>
      <c r="I172" s="7"/>
      <c r="J172" s="12"/>
      <c r="K172" s="4"/>
    </row>
    <row r="173" spans="1:11" s="6" customFormat="1" ht="15.75" customHeight="1" thickBot="1">
      <c r="A173" s="25"/>
      <c r="B173" s="47">
        <v>8</v>
      </c>
      <c r="C173" s="49" t="s">
        <v>142</v>
      </c>
      <c r="D173" s="52" t="s">
        <v>6</v>
      </c>
      <c r="E173" s="37">
        <v>1</v>
      </c>
      <c r="F173" s="38">
        <v>33.630000000000003</v>
      </c>
      <c r="G173" s="38">
        <f t="shared" si="10"/>
        <v>33.630000000000003</v>
      </c>
      <c r="H173" s="66">
        <f t="shared" si="11"/>
        <v>40.356000000000002</v>
      </c>
      <c r="I173" s="7"/>
      <c r="J173" s="12"/>
      <c r="K173" s="4"/>
    </row>
    <row r="174" spans="1:11" s="6" customFormat="1" ht="14.25" customHeight="1" thickBot="1">
      <c r="A174" s="25"/>
      <c r="B174" s="47">
        <v>4</v>
      </c>
      <c r="C174" s="48" t="s">
        <v>143</v>
      </c>
      <c r="D174" s="52" t="s">
        <v>6</v>
      </c>
      <c r="E174" s="37">
        <v>1</v>
      </c>
      <c r="F174" s="38">
        <v>30.69</v>
      </c>
      <c r="G174" s="38">
        <f t="shared" si="10"/>
        <v>30.69</v>
      </c>
      <c r="H174" s="66">
        <f t="shared" si="11"/>
        <v>36.828000000000003</v>
      </c>
      <c r="I174" s="7"/>
      <c r="J174" s="12"/>
      <c r="K174" s="4"/>
    </row>
    <row r="175" spans="1:11" s="6" customFormat="1" ht="15.75" customHeight="1" thickBot="1">
      <c r="A175" s="25"/>
      <c r="B175" s="47">
        <v>5</v>
      </c>
      <c r="C175" s="49" t="s">
        <v>144</v>
      </c>
      <c r="D175" s="52" t="s">
        <v>6</v>
      </c>
      <c r="E175" s="37">
        <v>2</v>
      </c>
      <c r="F175" s="38">
        <v>27.17</v>
      </c>
      <c r="G175" s="38">
        <f t="shared" si="10"/>
        <v>54.34</v>
      </c>
      <c r="H175" s="66">
        <f t="shared" si="11"/>
        <v>65.207999999999998</v>
      </c>
      <c r="I175" s="7"/>
      <c r="J175" s="12"/>
      <c r="K175" s="4"/>
    </row>
    <row r="176" spans="1:11" s="6" customFormat="1" ht="30" customHeight="1" thickBot="1">
      <c r="A176" s="25"/>
      <c r="B176" s="47">
        <v>6</v>
      </c>
      <c r="C176" s="49" t="s">
        <v>145</v>
      </c>
      <c r="D176" s="52" t="s">
        <v>6</v>
      </c>
      <c r="E176" s="45">
        <v>1</v>
      </c>
      <c r="F176" s="38">
        <v>1026</v>
      </c>
      <c r="G176" s="38">
        <f t="shared" si="10"/>
        <v>1026</v>
      </c>
      <c r="H176" s="66">
        <f t="shared" si="11"/>
        <v>1231.2</v>
      </c>
      <c r="I176" s="7"/>
      <c r="J176" s="12"/>
      <c r="K176" s="4"/>
    </row>
    <row r="177" spans="1:11" s="6" customFormat="1" ht="15" customHeight="1" thickBot="1">
      <c r="A177" s="25"/>
      <c r="B177" s="47">
        <v>7</v>
      </c>
      <c r="C177" s="49" t="s">
        <v>146</v>
      </c>
      <c r="D177" s="52" t="s">
        <v>6</v>
      </c>
      <c r="E177" s="37">
        <v>1</v>
      </c>
      <c r="F177" s="38">
        <v>437</v>
      </c>
      <c r="G177" s="38">
        <f t="shared" si="10"/>
        <v>437</v>
      </c>
      <c r="H177" s="66">
        <f t="shared" si="11"/>
        <v>524.4</v>
      </c>
      <c r="I177" s="7"/>
      <c r="J177" s="12"/>
      <c r="K177" s="4"/>
    </row>
    <row r="178" spans="1:11" s="6" customFormat="1" ht="30" customHeight="1" thickBot="1">
      <c r="A178" s="25"/>
      <c r="B178" s="47">
        <v>8</v>
      </c>
      <c r="C178" s="49" t="s">
        <v>147</v>
      </c>
      <c r="D178" s="52" t="s">
        <v>6</v>
      </c>
      <c r="E178" s="37">
        <v>44.8</v>
      </c>
      <c r="F178" s="38">
        <v>14.73</v>
      </c>
      <c r="G178" s="38">
        <f t="shared" si="10"/>
        <v>659.9</v>
      </c>
      <c r="H178" s="66">
        <f t="shared" si="11"/>
        <v>791.88</v>
      </c>
      <c r="I178" s="7"/>
      <c r="J178" s="12"/>
      <c r="K178" s="4"/>
    </row>
    <row r="179" spans="1:11" s="6" customFormat="1" ht="30" customHeight="1" thickBot="1">
      <c r="A179" s="25"/>
      <c r="B179" s="47">
        <v>4</v>
      </c>
      <c r="C179" s="48" t="s">
        <v>148</v>
      </c>
      <c r="D179" s="52" t="s">
        <v>6</v>
      </c>
      <c r="E179" s="37">
        <v>1</v>
      </c>
      <c r="F179" s="38">
        <v>123.5</v>
      </c>
      <c r="G179" s="38">
        <f t="shared" si="10"/>
        <v>123.5</v>
      </c>
      <c r="H179" s="66">
        <f t="shared" si="11"/>
        <v>148.19999999999999</v>
      </c>
      <c r="I179" s="7"/>
      <c r="J179" s="12"/>
      <c r="K179" s="4"/>
    </row>
    <row r="180" spans="1:11" s="6" customFormat="1" ht="30" customHeight="1" thickBot="1">
      <c r="A180" s="25"/>
      <c r="B180" s="47">
        <v>5</v>
      </c>
      <c r="C180" s="49" t="s">
        <v>149</v>
      </c>
      <c r="D180" s="52" t="s">
        <v>6</v>
      </c>
      <c r="E180" s="37">
        <v>4</v>
      </c>
      <c r="F180" s="38">
        <v>123.88</v>
      </c>
      <c r="G180" s="38">
        <f t="shared" si="10"/>
        <v>495.52</v>
      </c>
      <c r="H180" s="66">
        <f t="shared" si="11"/>
        <v>594.62399999999991</v>
      </c>
      <c r="I180" s="7"/>
      <c r="J180" s="12"/>
      <c r="K180" s="4"/>
    </row>
    <row r="181" spans="1:11" s="6" customFormat="1" ht="30" customHeight="1" thickBot="1">
      <c r="A181" s="25"/>
      <c r="B181" s="47">
        <v>6</v>
      </c>
      <c r="C181" s="49" t="s">
        <v>150</v>
      </c>
      <c r="D181" s="52" t="s">
        <v>6</v>
      </c>
      <c r="E181" s="45">
        <v>4</v>
      </c>
      <c r="F181" s="38">
        <v>114.57</v>
      </c>
      <c r="G181" s="38">
        <f t="shared" si="10"/>
        <v>458.28</v>
      </c>
      <c r="H181" s="66">
        <f t="shared" si="11"/>
        <v>549.93599999999992</v>
      </c>
      <c r="I181" s="7"/>
      <c r="J181" s="12"/>
      <c r="K181" s="4"/>
    </row>
    <row r="182" spans="1:11" s="6" customFormat="1" ht="15" customHeight="1" thickBot="1">
      <c r="A182" s="25"/>
      <c r="B182" s="47">
        <v>7</v>
      </c>
      <c r="C182" s="49" t="s">
        <v>151</v>
      </c>
      <c r="D182" s="52" t="s">
        <v>6</v>
      </c>
      <c r="E182" s="37">
        <v>3</v>
      </c>
      <c r="F182" s="38">
        <v>80.94</v>
      </c>
      <c r="G182" s="38">
        <f t="shared" si="10"/>
        <v>242.82</v>
      </c>
      <c r="H182" s="66">
        <f t="shared" si="11"/>
        <v>291.38399999999996</v>
      </c>
      <c r="I182" s="7"/>
      <c r="J182" s="12"/>
      <c r="K182" s="4"/>
    </row>
    <row r="183" spans="1:11" s="6" customFormat="1" ht="15.75" customHeight="1" thickBot="1">
      <c r="A183" s="25"/>
      <c r="B183" s="47">
        <v>8</v>
      </c>
      <c r="C183" s="49" t="s">
        <v>152</v>
      </c>
      <c r="D183" s="47" t="s">
        <v>33</v>
      </c>
      <c r="E183" s="37">
        <v>44.8</v>
      </c>
      <c r="F183" s="38">
        <v>5.23</v>
      </c>
      <c r="G183" s="38">
        <f t="shared" si="10"/>
        <v>234.3</v>
      </c>
      <c r="H183" s="66">
        <f t="shared" si="11"/>
        <v>281.16000000000003</v>
      </c>
      <c r="I183" s="7"/>
      <c r="J183" s="12"/>
      <c r="K183" s="4"/>
    </row>
    <row r="184" spans="1:11" s="6" customFormat="1" ht="15.75" customHeight="1" thickBot="1">
      <c r="A184" s="25"/>
      <c r="B184" s="47">
        <v>6</v>
      </c>
      <c r="C184" s="49" t="s">
        <v>153</v>
      </c>
      <c r="D184" s="47" t="s">
        <v>33</v>
      </c>
      <c r="E184" s="45">
        <v>44.8</v>
      </c>
      <c r="F184" s="38">
        <v>5.51</v>
      </c>
      <c r="G184" s="38">
        <f t="shared" si="10"/>
        <v>246.85</v>
      </c>
      <c r="H184" s="66">
        <f t="shared" si="11"/>
        <v>296.21999999999997</v>
      </c>
      <c r="I184" s="7"/>
      <c r="J184" s="12"/>
      <c r="K184" s="4"/>
    </row>
    <row r="185" spans="1:11" s="9" customFormat="1" ht="15.75" thickBot="1">
      <c r="A185" s="26"/>
      <c r="B185" s="51"/>
      <c r="C185" s="70" t="s">
        <v>154</v>
      </c>
      <c r="D185" s="70"/>
      <c r="E185" s="71"/>
      <c r="F185" s="71"/>
      <c r="G185" s="71"/>
      <c r="H185" s="66">
        <f t="shared" si="11"/>
        <v>0</v>
      </c>
      <c r="I185" s="11"/>
      <c r="J185" s="12"/>
      <c r="K185" s="4"/>
    </row>
    <row r="186" spans="1:11" s="6" customFormat="1" ht="17.25" customHeight="1" thickBot="1">
      <c r="A186" s="25"/>
      <c r="B186" s="47">
        <v>9</v>
      </c>
      <c r="C186" s="49" t="s">
        <v>155</v>
      </c>
      <c r="D186" s="47" t="s">
        <v>33</v>
      </c>
      <c r="E186" s="45">
        <v>9.6999999999999993</v>
      </c>
      <c r="F186" s="38">
        <v>14.82</v>
      </c>
      <c r="G186" s="38">
        <f t="shared" ref="G186:G200" si="12">ROUND(E186*F186,2)</f>
        <v>143.75</v>
      </c>
      <c r="H186" s="66">
        <f t="shared" si="11"/>
        <v>172.5</v>
      </c>
      <c r="I186" s="7"/>
      <c r="J186" s="12"/>
      <c r="K186" s="4"/>
    </row>
    <row r="187" spans="1:11" s="6" customFormat="1" ht="30.75" thickBot="1">
      <c r="A187" s="25"/>
      <c r="B187" s="34">
        <v>10</v>
      </c>
      <c r="C187" s="49" t="s">
        <v>156</v>
      </c>
      <c r="D187" s="47" t="s">
        <v>33</v>
      </c>
      <c r="E187" s="45">
        <v>5.6</v>
      </c>
      <c r="F187" s="38">
        <v>25.08</v>
      </c>
      <c r="G187" s="38">
        <f t="shared" si="12"/>
        <v>140.44999999999999</v>
      </c>
      <c r="H187" s="66">
        <f t="shared" si="11"/>
        <v>168.54</v>
      </c>
      <c r="I187" s="7"/>
      <c r="J187" s="12"/>
      <c r="K187" s="4"/>
    </row>
    <row r="188" spans="1:11" s="6" customFormat="1" ht="30.75" thickBot="1">
      <c r="A188" s="25"/>
      <c r="B188" s="34">
        <v>11</v>
      </c>
      <c r="C188" s="49" t="s">
        <v>157</v>
      </c>
      <c r="D188" s="47" t="s">
        <v>33</v>
      </c>
      <c r="E188" s="37">
        <v>8</v>
      </c>
      <c r="F188" s="38">
        <v>17.86</v>
      </c>
      <c r="G188" s="38">
        <f t="shared" si="12"/>
        <v>142.88</v>
      </c>
      <c r="H188" s="66">
        <f t="shared" si="11"/>
        <v>171.45599999999999</v>
      </c>
      <c r="I188" s="7"/>
      <c r="J188" s="12"/>
      <c r="K188" s="4"/>
    </row>
    <row r="189" spans="1:11" s="6" customFormat="1" ht="30.75" thickBot="1">
      <c r="A189" s="25"/>
      <c r="B189" s="34">
        <v>12</v>
      </c>
      <c r="C189" s="49" t="s">
        <v>158</v>
      </c>
      <c r="D189" s="47" t="s">
        <v>33</v>
      </c>
      <c r="E189" s="37">
        <v>36.5</v>
      </c>
      <c r="F189" s="38">
        <v>34.869999999999997</v>
      </c>
      <c r="G189" s="38">
        <f t="shared" si="12"/>
        <v>1272.76</v>
      </c>
      <c r="H189" s="66">
        <f t="shared" si="11"/>
        <v>1527.3119999999999</v>
      </c>
      <c r="I189" s="7"/>
      <c r="J189" s="12"/>
      <c r="K189" s="4"/>
    </row>
    <row r="190" spans="1:11" s="6" customFormat="1" ht="30.75" thickBot="1">
      <c r="A190" s="25"/>
      <c r="B190" s="34">
        <v>13</v>
      </c>
      <c r="C190" s="49" t="s">
        <v>159</v>
      </c>
      <c r="D190" s="47" t="s">
        <v>33</v>
      </c>
      <c r="E190" s="37">
        <v>4.7</v>
      </c>
      <c r="F190" s="38">
        <v>25.08</v>
      </c>
      <c r="G190" s="38">
        <f t="shared" si="12"/>
        <v>117.88</v>
      </c>
      <c r="H190" s="66">
        <f t="shared" si="11"/>
        <v>141.45599999999999</v>
      </c>
      <c r="I190" s="7"/>
      <c r="J190" s="12"/>
      <c r="K190" s="4"/>
    </row>
    <row r="191" spans="1:11" s="6" customFormat="1" ht="15.75" thickBot="1">
      <c r="A191" s="25"/>
      <c r="B191" s="34">
        <v>14</v>
      </c>
      <c r="C191" s="49" t="s">
        <v>160</v>
      </c>
      <c r="D191" s="52" t="s">
        <v>6</v>
      </c>
      <c r="E191" s="37">
        <v>3</v>
      </c>
      <c r="F191" s="38">
        <v>15.68</v>
      </c>
      <c r="G191" s="38">
        <f t="shared" si="12"/>
        <v>47.04</v>
      </c>
      <c r="H191" s="66">
        <f t="shared" si="11"/>
        <v>56.448</v>
      </c>
      <c r="I191" s="7"/>
      <c r="J191" s="12"/>
      <c r="K191" s="4"/>
    </row>
    <row r="192" spans="1:11" s="6" customFormat="1" ht="15.75" thickBot="1">
      <c r="A192" s="25"/>
      <c r="B192" s="34">
        <v>15</v>
      </c>
      <c r="C192" s="49" t="s">
        <v>161</v>
      </c>
      <c r="D192" s="52" t="s">
        <v>6</v>
      </c>
      <c r="E192" s="45">
        <v>2</v>
      </c>
      <c r="F192" s="38">
        <v>27.08</v>
      </c>
      <c r="G192" s="38">
        <f t="shared" si="12"/>
        <v>54.16</v>
      </c>
      <c r="H192" s="66">
        <f t="shared" si="11"/>
        <v>64.99199999999999</v>
      </c>
      <c r="I192" s="7"/>
      <c r="J192" s="12"/>
      <c r="K192" s="4"/>
    </row>
    <row r="193" spans="1:11" s="6" customFormat="1" ht="15.75" customHeight="1" thickBot="1">
      <c r="A193" s="25"/>
      <c r="B193" s="47">
        <v>9</v>
      </c>
      <c r="C193" s="49" t="s">
        <v>162</v>
      </c>
      <c r="D193" s="52" t="s">
        <v>6</v>
      </c>
      <c r="E193" s="45">
        <v>4</v>
      </c>
      <c r="F193" s="38">
        <v>39.33</v>
      </c>
      <c r="G193" s="38">
        <f t="shared" si="12"/>
        <v>157.32</v>
      </c>
      <c r="H193" s="66">
        <f t="shared" si="11"/>
        <v>188.78399999999999</v>
      </c>
      <c r="I193" s="7"/>
      <c r="J193" s="12"/>
      <c r="K193" s="4"/>
    </row>
    <row r="194" spans="1:11" s="6" customFormat="1" ht="15.75" thickBot="1">
      <c r="A194" s="25"/>
      <c r="B194" s="34">
        <v>10</v>
      </c>
      <c r="C194" s="49" t="s">
        <v>163</v>
      </c>
      <c r="D194" s="52" t="s">
        <v>6</v>
      </c>
      <c r="E194" s="45">
        <v>1</v>
      </c>
      <c r="F194" s="38">
        <v>37.53</v>
      </c>
      <c r="G194" s="38">
        <f t="shared" si="12"/>
        <v>37.53</v>
      </c>
      <c r="H194" s="66">
        <f t="shared" si="11"/>
        <v>45.036000000000001</v>
      </c>
      <c r="I194" s="7"/>
      <c r="J194" s="12"/>
      <c r="K194" s="4"/>
    </row>
    <row r="195" spans="1:11" s="6" customFormat="1" ht="60.75" thickBot="1">
      <c r="A195" s="25"/>
      <c r="B195" s="34">
        <v>11</v>
      </c>
      <c r="C195" s="49" t="s">
        <v>164</v>
      </c>
      <c r="D195" s="52" t="s">
        <v>6</v>
      </c>
      <c r="E195" s="37">
        <v>3</v>
      </c>
      <c r="F195" s="38">
        <v>133.47999999999999</v>
      </c>
      <c r="G195" s="38">
        <f t="shared" si="12"/>
        <v>400.44</v>
      </c>
      <c r="H195" s="66">
        <f t="shared" si="11"/>
        <v>480.52799999999996</v>
      </c>
      <c r="I195" s="7"/>
      <c r="J195" s="12"/>
      <c r="K195" s="4"/>
    </row>
    <row r="196" spans="1:11" s="6" customFormat="1" ht="60.75" thickBot="1">
      <c r="A196" s="25"/>
      <c r="B196" s="34">
        <v>12</v>
      </c>
      <c r="C196" s="49" t="s">
        <v>165</v>
      </c>
      <c r="D196" s="52" t="s">
        <v>6</v>
      </c>
      <c r="E196" s="37">
        <v>1</v>
      </c>
      <c r="F196" s="38">
        <v>133.47999999999999</v>
      </c>
      <c r="G196" s="38">
        <f t="shared" si="12"/>
        <v>133.47999999999999</v>
      </c>
      <c r="H196" s="66">
        <f t="shared" si="11"/>
        <v>160.17599999999999</v>
      </c>
      <c r="I196" s="7"/>
      <c r="J196" s="12"/>
      <c r="K196" s="4"/>
    </row>
    <row r="197" spans="1:11" s="6" customFormat="1" ht="60.75" thickBot="1">
      <c r="A197" s="25"/>
      <c r="B197" s="34">
        <v>13</v>
      </c>
      <c r="C197" s="49" t="s">
        <v>166</v>
      </c>
      <c r="D197" s="52" t="s">
        <v>6</v>
      </c>
      <c r="E197" s="37">
        <v>1</v>
      </c>
      <c r="F197" s="38">
        <v>133.47999999999999</v>
      </c>
      <c r="G197" s="38">
        <f t="shared" si="12"/>
        <v>133.47999999999999</v>
      </c>
      <c r="H197" s="66">
        <f t="shared" si="11"/>
        <v>160.17599999999999</v>
      </c>
      <c r="I197" s="7"/>
      <c r="J197" s="12"/>
      <c r="K197" s="4"/>
    </row>
    <row r="198" spans="1:11" s="6" customFormat="1" ht="45.75" thickBot="1">
      <c r="A198" s="25"/>
      <c r="B198" s="34">
        <v>14</v>
      </c>
      <c r="C198" s="49" t="s">
        <v>167</v>
      </c>
      <c r="D198" s="52" t="s">
        <v>6</v>
      </c>
      <c r="E198" s="37">
        <v>3</v>
      </c>
      <c r="F198" s="38">
        <v>247.38</v>
      </c>
      <c r="G198" s="38">
        <f t="shared" si="12"/>
        <v>742.14</v>
      </c>
      <c r="H198" s="66">
        <f t="shared" si="11"/>
        <v>890.56799999999998</v>
      </c>
      <c r="I198" s="7"/>
      <c r="J198" s="12"/>
      <c r="K198" s="4"/>
    </row>
    <row r="199" spans="1:11" s="6" customFormat="1" ht="45" customHeight="1" thickBot="1">
      <c r="A199" s="25"/>
      <c r="B199" s="47">
        <v>9</v>
      </c>
      <c r="C199" s="49" t="s">
        <v>168</v>
      </c>
      <c r="D199" s="52" t="s">
        <v>6</v>
      </c>
      <c r="E199" s="45">
        <v>43</v>
      </c>
      <c r="F199" s="38">
        <v>15.3</v>
      </c>
      <c r="G199" s="38">
        <f t="shared" si="12"/>
        <v>657.9</v>
      </c>
      <c r="H199" s="66">
        <f t="shared" si="11"/>
        <v>789.4799999999999</v>
      </c>
      <c r="I199" s="7"/>
      <c r="J199" s="12"/>
      <c r="K199" s="4"/>
    </row>
    <row r="200" spans="1:11" s="6" customFormat="1" ht="15.75" thickBot="1">
      <c r="A200" s="25"/>
      <c r="B200" s="34">
        <v>10</v>
      </c>
      <c r="C200" s="49" t="s">
        <v>169</v>
      </c>
      <c r="D200" s="47" t="s">
        <v>33</v>
      </c>
      <c r="E200" s="45">
        <v>64.5</v>
      </c>
      <c r="F200" s="38">
        <v>4.18</v>
      </c>
      <c r="G200" s="38">
        <f t="shared" si="12"/>
        <v>269.61</v>
      </c>
      <c r="H200" s="66">
        <f t="shared" si="11"/>
        <v>323.53199999999998</v>
      </c>
      <c r="I200" s="7"/>
      <c r="J200" s="12"/>
      <c r="K200" s="4"/>
    </row>
    <row r="201" spans="1:11" s="6" customFormat="1" ht="14.25" customHeight="1" thickBot="1">
      <c r="A201" s="25"/>
      <c r="B201" s="30" t="s">
        <v>171</v>
      </c>
      <c r="C201" s="31" t="s">
        <v>172</v>
      </c>
      <c r="D201" s="31"/>
      <c r="E201" s="31"/>
      <c r="F201" s="32"/>
      <c r="G201" s="33"/>
      <c r="H201" s="42"/>
      <c r="I201" s="7"/>
      <c r="J201" s="12"/>
      <c r="K201" s="4"/>
    </row>
    <row r="202" spans="1:11" s="9" customFormat="1" ht="15.75" thickBot="1">
      <c r="A202" s="26"/>
      <c r="B202" s="51"/>
      <c r="C202" s="70" t="s">
        <v>173</v>
      </c>
      <c r="D202" s="70"/>
      <c r="E202" s="71"/>
      <c r="F202" s="71"/>
      <c r="G202" s="71"/>
      <c r="H202" s="23"/>
      <c r="I202" s="11"/>
      <c r="J202" s="12"/>
      <c r="K202" s="4"/>
    </row>
    <row r="203" spans="1:11" s="6" customFormat="1" ht="45" customHeight="1" thickBot="1">
      <c r="A203" s="25"/>
      <c r="B203" s="47">
        <v>1</v>
      </c>
      <c r="C203" s="48" t="s">
        <v>174</v>
      </c>
      <c r="D203" s="52" t="s">
        <v>6</v>
      </c>
      <c r="E203" s="37">
        <v>1</v>
      </c>
      <c r="F203" s="38">
        <v>469.53</v>
      </c>
      <c r="G203" s="38">
        <f t="shared" ref="G203:G225" si="13">ROUND(E203*F203,2)</f>
        <v>469.53</v>
      </c>
      <c r="H203" s="66">
        <f t="shared" ref="H203:H242" si="14">SUM(G203*1.2)</f>
        <v>563.43599999999992</v>
      </c>
      <c r="I203" s="7"/>
      <c r="J203" s="12"/>
      <c r="K203" s="4"/>
    </row>
    <row r="204" spans="1:11" s="6" customFormat="1" ht="45" customHeight="1" thickBot="1">
      <c r="A204" s="25"/>
      <c r="B204" s="47">
        <v>2</v>
      </c>
      <c r="C204" s="48" t="s">
        <v>175</v>
      </c>
      <c r="D204" s="52" t="s">
        <v>6</v>
      </c>
      <c r="E204" s="37">
        <v>1</v>
      </c>
      <c r="F204" s="38">
        <v>355.69</v>
      </c>
      <c r="G204" s="38">
        <f t="shared" si="13"/>
        <v>355.69</v>
      </c>
      <c r="H204" s="66">
        <f t="shared" si="14"/>
        <v>426.82799999999997</v>
      </c>
      <c r="I204" s="7"/>
      <c r="J204" s="12"/>
      <c r="K204" s="4"/>
    </row>
    <row r="205" spans="1:11" s="6" customFormat="1" ht="30" customHeight="1" thickBot="1">
      <c r="A205" s="25"/>
      <c r="B205" s="47">
        <v>3</v>
      </c>
      <c r="C205" s="48" t="s">
        <v>176</v>
      </c>
      <c r="D205" s="52" t="s">
        <v>6</v>
      </c>
      <c r="E205" s="37">
        <v>8</v>
      </c>
      <c r="F205" s="38">
        <v>12.47</v>
      </c>
      <c r="G205" s="38">
        <f t="shared" si="13"/>
        <v>99.76</v>
      </c>
      <c r="H205" s="66">
        <f t="shared" si="14"/>
        <v>119.712</v>
      </c>
      <c r="I205" s="7"/>
      <c r="J205" s="12"/>
      <c r="K205" s="4"/>
    </row>
    <row r="206" spans="1:11" s="6" customFormat="1" ht="30" customHeight="1" thickBot="1">
      <c r="A206" s="25"/>
      <c r="B206" s="47">
        <v>4</v>
      </c>
      <c r="C206" s="48" t="s">
        <v>177</v>
      </c>
      <c r="D206" s="52" t="s">
        <v>6</v>
      </c>
      <c r="E206" s="37">
        <v>2</v>
      </c>
      <c r="F206" s="38">
        <v>22.64</v>
      </c>
      <c r="G206" s="38">
        <f t="shared" si="13"/>
        <v>45.28</v>
      </c>
      <c r="H206" s="66">
        <f t="shared" si="14"/>
        <v>54.335999999999999</v>
      </c>
      <c r="I206" s="7"/>
      <c r="J206" s="12"/>
      <c r="K206" s="4"/>
    </row>
    <row r="207" spans="1:11" s="6" customFormat="1" ht="30" customHeight="1" thickBot="1">
      <c r="A207" s="25"/>
      <c r="B207" s="47">
        <v>5</v>
      </c>
      <c r="C207" s="49" t="s">
        <v>178</v>
      </c>
      <c r="D207" s="47" t="s">
        <v>33</v>
      </c>
      <c r="E207" s="37">
        <v>23</v>
      </c>
      <c r="F207" s="38">
        <v>29.76</v>
      </c>
      <c r="G207" s="38">
        <f t="shared" si="13"/>
        <v>684.48</v>
      </c>
      <c r="H207" s="66">
        <f t="shared" si="14"/>
        <v>821.37599999999998</v>
      </c>
      <c r="I207" s="7"/>
      <c r="J207" s="12"/>
      <c r="K207" s="4"/>
    </row>
    <row r="208" spans="1:11" s="6" customFormat="1" ht="30" customHeight="1" thickBot="1">
      <c r="A208" s="25"/>
      <c r="B208" s="47">
        <v>6</v>
      </c>
      <c r="C208" s="49" t="s">
        <v>179</v>
      </c>
      <c r="D208" s="47" t="s">
        <v>33</v>
      </c>
      <c r="E208" s="45">
        <v>23</v>
      </c>
      <c r="F208" s="38">
        <v>23.21</v>
      </c>
      <c r="G208" s="38">
        <f t="shared" si="13"/>
        <v>533.83000000000004</v>
      </c>
      <c r="H208" s="66">
        <f t="shared" si="14"/>
        <v>640.596</v>
      </c>
      <c r="I208" s="7"/>
      <c r="J208" s="12"/>
      <c r="K208" s="4"/>
    </row>
    <row r="209" spans="1:11" s="6" customFormat="1" ht="30" customHeight="1" thickBot="1">
      <c r="A209" s="25"/>
      <c r="B209" s="47">
        <v>7</v>
      </c>
      <c r="C209" s="49" t="s">
        <v>180</v>
      </c>
      <c r="D209" s="47" t="s">
        <v>33</v>
      </c>
      <c r="E209" s="37">
        <v>10</v>
      </c>
      <c r="F209" s="38">
        <v>18.670000000000002</v>
      </c>
      <c r="G209" s="38">
        <f t="shared" si="13"/>
        <v>186.7</v>
      </c>
      <c r="H209" s="66">
        <f t="shared" si="14"/>
        <v>224.04</v>
      </c>
      <c r="I209" s="7"/>
      <c r="J209" s="12"/>
      <c r="K209" s="4"/>
    </row>
    <row r="210" spans="1:11" s="6" customFormat="1" ht="30" customHeight="1" thickBot="1">
      <c r="A210" s="25"/>
      <c r="B210" s="47">
        <v>8</v>
      </c>
      <c r="C210" s="49" t="s">
        <v>181</v>
      </c>
      <c r="D210" s="47" t="s">
        <v>33</v>
      </c>
      <c r="E210" s="37">
        <v>1</v>
      </c>
      <c r="F210" s="38">
        <v>15.28</v>
      </c>
      <c r="G210" s="38">
        <f t="shared" si="13"/>
        <v>15.28</v>
      </c>
      <c r="H210" s="66">
        <f t="shared" si="14"/>
        <v>18.335999999999999</v>
      </c>
      <c r="I210" s="7"/>
      <c r="J210" s="12"/>
      <c r="K210" s="4"/>
    </row>
    <row r="211" spans="1:11" s="6" customFormat="1" ht="14.25" customHeight="1" thickBot="1">
      <c r="A211" s="25"/>
      <c r="B211" s="47">
        <v>4</v>
      </c>
      <c r="C211" s="48" t="s">
        <v>182</v>
      </c>
      <c r="D211" s="52" t="s">
        <v>6</v>
      </c>
      <c r="E211" s="37">
        <v>1</v>
      </c>
      <c r="F211" s="38">
        <v>70.3</v>
      </c>
      <c r="G211" s="38">
        <f t="shared" si="13"/>
        <v>70.3</v>
      </c>
      <c r="H211" s="66">
        <f t="shared" si="14"/>
        <v>84.36</v>
      </c>
      <c r="I211" s="7"/>
      <c r="J211" s="12"/>
      <c r="K211" s="4"/>
    </row>
    <row r="212" spans="1:11" s="6" customFormat="1" ht="15.75" customHeight="1" thickBot="1">
      <c r="A212" s="25"/>
      <c r="B212" s="47">
        <v>5</v>
      </c>
      <c r="C212" s="49" t="s">
        <v>183</v>
      </c>
      <c r="D212" s="52" t="s">
        <v>6</v>
      </c>
      <c r="E212" s="37">
        <v>1</v>
      </c>
      <c r="F212" s="38">
        <v>73.040000000000006</v>
      </c>
      <c r="G212" s="38">
        <f t="shared" si="13"/>
        <v>73.040000000000006</v>
      </c>
      <c r="H212" s="66">
        <f t="shared" si="14"/>
        <v>87.64800000000001</v>
      </c>
      <c r="I212" s="7"/>
      <c r="J212" s="12"/>
      <c r="K212" s="4"/>
    </row>
    <row r="213" spans="1:11" s="6" customFormat="1" ht="30" customHeight="1" thickBot="1">
      <c r="A213" s="25"/>
      <c r="B213" s="47">
        <v>6</v>
      </c>
      <c r="C213" s="49" t="s">
        <v>184</v>
      </c>
      <c r="D213" s="52" t="s">
        <v>6</v>
      </c>
      <c r="E213" s="45">
        <v>4</v>
      </c>
      <c r="F213" s="38">
        <v>35</v>
      </c>
      <c r="G213" s="38">
        <f t="shared" si="13"/>
        <v>140</v>
      </c>
      <c r="H213" s="66">
        <f t="shared" si="14"/>
        <v>168</v>
      </c>
      <c r="I213" s="7"/>
      <c r="J213" s="12"/>
      <c r="K213" s="4"/>
    </row>
    <row r="214" spans="1:11" s="6" customFormat="1" ht="30" customHeight="1" thickBot="1">
      <c r="A214" s="25"/>
      <c r="B214" s="47">
        <v>7</v>
      </c>
      <c r="C214" s="49" t="s">
        <v>185</v>
      </c>
      <c r="D214" s="52" t="s">
        <v>6</v>
      </c>
      <c r="E214" s="37">
        <v>3</v>
      </c>
      <c r="F214" s="38">
        <v>24.3</v>
      </c>
      <c r="G214" s="38">
        <f t="shared" si="13"/>
        <v>72.900000000000006</v>
      </c>
      <c r="H214" s="66">
        <f t="shared" si="14"/>
        <v>87.48</v>
      </c>
      <c r="I214" s="7"/>
      <c r="J214" s="12"/>
      <c r="K214" s="4"/>
    </row>
    <row r="215" spans="1:11" s="6" customFormat="1" ht="30" customHeight="1" thickBot="1">
      <c r="A215" s="25"/>
      <c r="B215" s="47">
        <v>8</v>
      </c>
      <c r="C215" s="49" t="s">
        <v>186</v>
      </c>
      <c r="D215" s="52" t="s">
        <v>6</v>
      </c>
      <c r="E215" s="37">
        <v>1</v>
      </c>
      <c r="F215" s="38">
        <v>17.309999999999999</v>
      </c>
      <c r="G215" s="38">
        <f t="shared" si="13"/>
        <v>17.309999999999999</v>
      </c>
      <c r="H215" s="66">
        <f t="shared" si="14"/>
        <v>20.771999999999998</v>
      </c>
      <c r="I215" s="7"/>
      <c r="J215" s="12"/>
      <c r="K215" s="4"/>
    </row>
    <row r="216" spans="1:11" s="6" customFormat="1" ht="30" customHeight="1" thickBot="1">
      <c r="A216" s="25"/>
      <c r="B216" s="47">
        <v>4</v>
      </c>
      <c r="C216" s="48" t="s">
        <v>187</v>
      </c>
      <c r="D216" s="52" t="s">
        <v>6</v>
      </c>
      <c r="E216" s="37">
        <v>3</v>
      </c>
      <c r="F216" s="38">
        <v>7.78</v>
      </c>
      <c r="G216" s="38">
        <f t="shared" si="13"/>
        <v>23.34</v>
      </c>
      <c r="H216" s="66">
        <f t="shared" si="14"/>
        <v>28.007999999999999</v>
      </c>
      <c r="I216" s="7"/>
      <c r="J216" s="12"/>
      <c r="K216" s="4"/>
    </row>
    <row r="217" spans="1:11" s="6" customFormat="1" ht="30" customHeight="1" thickBot="1">
      <c r="A217" s="25"/>
      <c r="B217" s="47">
        <v>5</v>
      </c>
      <c r="C217" s="49" t="s">
        <v>188</v>
      </c>
      <c r="D217" s="52" t="s">
        <v>6</v>
      </c>
      <c r="E217" s="37">
        <v>1</v>
      </c>
      <c r="F217" s="38">
        <v>12.98</v>
      </c>
      <c r="G217" s="38">
        <f t="shared" si="13"/>
        <v>12.98</v>
      </c>
      <c r="H217" s="66">
        <f t="shared" si="14"/>
        <v>15.576000000000001</v>
      </c>
      <c r="I217" s="7"/>
      <c r="J217" s="12"/>
      <c r="K217" s="4"/>
    </row>
    <row r="218" spans="1:11" s="6" customFormat="1" ht="30" customHeight="1" thickBot="1">
      <c r="A218" s="25"/>
      <c r="B218" s="47">
        <v>6</v>
      </c>
      <c r="C218" s="49" t="s">
        <v>189</v>
      </c>
      <c r="D218" s="52" t="s">
        <v>6</v>
      </c>
      <c r="E218" s="45">
        <v>1</v>
      </c>
      <c r="F218" s="38">
        <v>8.77</v>
      </c>
      <c r="G218" s="38">
        <f t="shared" si="13"/>
        <v>8.77</v>
      </c>
      <c r="H218" s="66">
        <f t="shared" si="14"/>
        <v>10.523999999999999</v>
      </c>
      <c r="I218" s="7"/>
      <c r="J218" s="12"/>
      <c r="K218" s="4"/>
    </row>
    <row r="219" spans="1:11" s="6" customFormat="1" ht="30" customHeight="1" thickBot="1">
      <c r="A219" s="25"/>
      <c r="B219" s="47">
        <v>7</v>
      </c>
      <c r="C219" s="49" t="s">
        <v>190</v>
      </c>
      <c r="D219" s="52" t="s">
        <v>6</v>
      </c>
      <c r="E219" s="37">
        <v>1</v>
      </c>
      <c r="F219" s="38">
        <v>8.7899999999999991</v>
      </c>
      <c r="G219" s="38">
        <f t="shared" si="13"/>
        <v>8.7899999999999991</v>
      </c>
      <c r="H219" s="66">
        <f t="shared" si="14"/>
        <v>10.547999999999998</v>
      </c>
      <c r="I219" s="7"/>
      <c r="J219" s="12"/>
      <c r="K219" s="4"/>
    </row>
    <row r="220" spans="1:11" s="6" customFormat="1" ht="30" customHeight="1" thickBot="1">
      <c r="A220" s="25"/>
      <c r="B220" s="47">
        <v>8</v>
      </c>
      <c r="C220" s="49" t="s">
        <v>191</v>
      </c>
      <c r="D220" s="52" t="s">
        <v>6</v>
      </c>
      <c r="E220" s="37">
        <v>2</v>
      </c>
      <c r="F220" s="38">
        <v>7.46</v>
      </c>
      <c r="G220" s="38">
        <f t="shared" si="13"/>
        <v>14.92</v>
      </c>
      <c r="H220" s="66">
        <f t="shared" si="14"/>
        <v>17.904</v>
      </c>
      <c r="I220" s="7"/>
      <c r="J220" s="12"/>
      <c r="K220" s="4"/>
    </row>
    <row r="221" spans="1:11" s="6" customFormat="1" ht="30" customHeight="1" thickBot="1">
      <c r="A221" s="25"/>
      <c r="B221" s="47">
        <v>4</v>
      </c>
      <c r="C221" s="48" t="s">
        <v>192</v>
      </c>
      <c r="D221" s="52" t="s">
        <v>6</v>
      </c>
      <c r="E221" s="37">
        <v>1</v>
      </c>
      <c r="F221" s="38">
        <v>19.760000000000002</v>
      </c>
      <c r="G221" s="38">
        <f t="shared" si="13"/>
        <v>19.760000000000002</v>
      </c>
      <c r="H221" s="66">
        <f t="shared" si="14"/>
        <v>23.712</v>
      </c>
      <c r="I221" s="7"/>
      <c r="J221" s="12"/>
      <c r="K221" s="4"/>
    </row>
    <row r="222" spans="1:11" s="6" customFormat="1" ht="30" customHeight="1" thickBot="1">
      <c r="A222" s="25"/>
      <c r="B222" s="47">
        <v>5</v>
      </c>
      <c r="C222" s="49" t="s">
        <v>193</v>
      </c>
      <c r="D222" s="52" t="s">
        <v>6</v>
      </c>
      <c r="E222" s="37">
        <v>2</v>
      </c>
      <c r="F222" s="38">
        <v>13.59</v>
      </c>
      <c r="G222" s="38">
        <f t="shared" si="13"/>
        <v>27.18</v>
      </c>
      <c r="H222" s="66">
        <f t="shared" si="14"/>
        <v>32.616</v>
      </c>
      <c r="I222" s="7"/>
      <c r="J222" s="12"/>
      <c r="K222" s="4"/>
    </row>
    <row r="223" spans="1:11" s="6" customFormat="1" ht="15.75" customHeight="1" thickBot="1">
      <c r="A223" s="25"/>
      <c r="B223" s="47">
        <v>6</v>
      </c>
      <c r="C223" s="49" t="s">
        <v>194</v>
      </c>
      <c r="D223" s="52" t="s">
        <v>6</v>
      </c>
      <c r="E223" s="45">
        <v>1</v>
      </c>
      <c r="F223" s="38">
        <v>30.1</v>
      </c>
      <c r="G223" s="38">
        <f t="shared" si="13"/>
        <v>30.1</v>
      </c>
      <c r="H223" s="66">
        <f t="shared" si="14"/>
        <v>36.119999999999997</v>
      </c>
      <c r="I223" s="7"/>
      <c r="J223" s="12"/>
      <c r="K223" s="4"/>
    </row>
    <row r="224" spans="1:11" s="6" customFormat="1" ht="30" customHeight="1" thickBot="1">
      <c r="A224" s="25"/>
      <c r="B224" s="47">
        <v>7</v>
      </c>
      <c r="C224" s="49" t="s">
        <v>195</v>
      </c>
      <c r="D224" s="52" t="s">
        <v>6</v>
      </c>
      <c r="E224" s="37">
        <v>1</v>
      </c>
      <c r="F224" s="38">
        <v>5.27</v>
      </c>
      <c r="G224" s="38">
        <f t="shared" si="13"/>
        <v>5.27</v>
      </c>
      <c r="H224" s="66">
        <f t="shared" si="14"/>
        <v>6.323999999999999</v>
      </c>
      <c r="I224" s="7"/>
      <c r="J224" s="12"/>
      <c r="K224" s="4"/>
    </row>
    <row r="225" spans="1:11" s="6" customFormat="1" ht="15.75" customHeight="1" thickBot="1">
      <c r="A225" s="25"/>
      <c r="B225" s="47">
        <v>8</v>
      </c>
      <c r="C225" s="49" t="s">
        <v>196</v>
      </c>
      <c r="D225" s="47" t="s">
        <v>215</v>
      </c>
      <c r="E225" s="37">
        <v>20</v>
      </c>
      <c r="F225" s="38">
        <v>17.12</v>
      </c>
      <c r="G225" s="38">
        <f t="shared" si="13"/>
        <v>342.4</v>
      </c>
      <c r="H225" s="66">
        <f t="shared" si="14"/>
        <v>410.87999999999994</v>
      </c>
      <c r="I225" s="7"/>
      <c r="J225" s="12"/>
      <c r="K225" s="4"/>
    </row>
    <row r="226" spans="1:11" s="9" customFormat="1" ht="15.75" thickBot="1">
      <c r="A226" s="26"/>
      <c r="B226" s="51"/>
      <c r="C226" s="70" t="s">
        <v>197</v>
      </c>
      <c r="D226" s="70"/>
      <c r="E226" s="71"/>
      <c r="F226" s="71"/>
      <c r="G226" s="71"/>
      <c r="H226" s="66">
        <f t="shared" si="14"/>
        <v>0</v>
      </c>
      <c r="I226" s="11"/>
      <c r="J226" s="12"/>
      <c r="K226" s="4"/>
    </row>
    <row r="227" spans="1:11" s="6" customFormat="1" ht="105" customHeight="1" thickBot="1">
      <c r="A227" s="25"/>
      <c r="B227" s="47">
        <v>9</v>
      </c>
      <c r="C227" s="49" t="s">
        <v>198</v>
      </c>
      <c r="D227" s="52" t="s">
        <v>6</v>
      </c>
      <c r="E227" s="45">
        <v>2</v>
      </c>
      <c r="F227" s="38">
        <v>5053.05</v>
      </c>
      <c r="G227" s="38">
        <f t="shared" ref="G227:G242" si="15">ROUND(E227*F227,2)</f>
        <v>10106.1</v>
      </c>
      <c r="H227" s="66">
        <f t="shared" si="14"/>
        <v>12127.32</v>
      </c>
      <c r="I227" s="7"/>
      <c r="J227" s="12"/>
      <c r="K227" s="4"/>
    </row>
    <row r="228" spans="1:11" s="6" customFormat="1" ht="120.75" thickBot="1">
      <c r="A228" s="25"/>
      <c r="B228" s="34">
        <v>10</v>
      </c>
      <c r="C228" s="49" t="s">
        <v>199</v>
      </c>
      <c r="D228" s="52" t="s">
        <v>6</v>
      </c>
      <c r="E228" s="45">
        <v>2</v>
      </c>
      <c r="F228" s="38">
        <v>3526.88</v>
      </c>
      <c r="G228" s="38">
        <f t="shared" si="15"/>
        <v>7053.76</v>
      </c>
      <c r="H228" s="66">
        <f t="shared" si="14"/>
        <v>8464.5120000000006</v>
      </c>
      <c r="I228" s="7"/>
      <c r="J228" s="12"/>
      <c r="K228" s="4"/>
    </row>
    <row r="229" spans="1:11" s="6" customFormat="1" ht="75" customHeight="1" thickBot="1">
      <c r="A229" s="25"/>
      <c r="B229" s="34">
        <v>11</v>
      </c>
      <c r="C229" s="49" t="s">
        <v>200</v>
      </c>
      <c r="D229" s="52" t="s">
        <v>6</v>
      </c>
      <c r="E229" s="37">
        <v>4</v>
      </c>
      <c r="F229" s="38">
        <v>1333.8</v>
      </c>
      <c r="G229" s="38">
        <f t="shared" si="15"/>
        <v>5335.2</v>
      </c>
      <c r="H229" s="66">
        <f t="shared" si="14"/>
        <v>6402.24</v>
      </c>
      <c r="I229" s="7"/>
      <c r="J229" s="12"/>
      <c r="K229" s="4"/>
    </row>
    <row r="230" spans="1:11" s="6" customFormat="1" ht="75" customHeight="1" thickBot="1">
      <c r="A230" s="25"/>
      <c r="B230" s="34">
        <v>12</v>
      </c>
      <c r="C230" s="49" t="s">
        <v>201</v>
      </c>
      <c r="D230" s="52" t="s">
        <v>6</v>
      </c>
      <c r="E230" s="37">
        <v>2</v>
      </c>
      <c r="F230" s="38">
        <v>1513.35</v>
      </c>
      <c r="G230" s="38">
        <f t="shared" si="15"/>
        <v>3026.7</v>
      </c>
      <c r="H230" s="66">
        <f t="shared" si="14"/>
        <v>3632.0399999999995</v>
      </c>
      <c r="I230" s="7"/>
      <c r="J230" s="12"/>
      <c r="K230" s="4"/>
    </row>
    <row r="231" spans="1:11" s="6" customFormat="1" ht="74.25" customHeight="1" thickBot="1">
      <c r="A231" s="25"/>
      <c r="B231" s="34">
        <v>13</v>
      </c>
      <c r="C231" s="49" t="s">
        <v>202</v>
      </c>
      <c r="D231" s="52" t="s">
        <v>6</v>
      </c>
      <c r="E231" s="37">
        <v>2</v>
      </c>
      <c r="F231" s="38">
        <v>1821.15</v>
      </c>
      <c r="G231" s="38">
        <f t="shared" si="15"/>
        <v>3642.3</v>
      </c>
      <c r="H231" s="66">
        <f t="shared" si="14"/>
        <v>4370.76</v>
      </c>
      <c r="I231" s="7"/>
      <c r="J231" s="12"/>
      <c r="K231" s="4"/>
    </row>
    <row r="232" spans="1:11" s="6" customFormat="1" ht="75" customHeight="1" thickBot="1">
      <c r="A232" s="25"/>
      <c r="B232" s="34">
        <v>14</v>
      </c>
      <c r="C232" s="49" t="s">
        <v>203</v>
      </c>
      <c r="D232" s="52" t="s">
        <v>6</v>
      </c>
      <c r="E232" s="37">
        <v>2</v>
      </c>
      <c r="F232" s="38">
        <v>740</v>
      </c>
      <c r="G232" s="38">
        <f t="shared" si="15"/>
        <v>1480</v>
      </c>
      <c r="H232" s="66">
        <f t="shared" si="14"/>
        <v>1776</v>
      </c>
      <c r="I232" s="7"/>
      <c r="J232" s="12"/>
      <c r="K232" s="4"/>
    </row>
    <row r="233" spans="1:11" s="6" customFormat="1" ht="45.75" thickBot="1">
      <c r="A233" s="25"/>
      <c r="B233" s="34">
        <v>15</v>
      </c>
      <c r="C233" s="49" t="s">
        <v>204</v>
      </c>
      <c r="D233" s="52" t="s">
        <v>6</v>
      </c>
      <c r="E233" s="45">
        <v>3</v>
      </c>
      <c r="F233" s="38">
        <v>270.61</v>
      </c>
      <c r="G233" s="38">
        <f t="shared" si="15"/>
        <v>811.83</v>
      </c>
      <c r="H233" s="66">
        <f t="shared" si="14"/>
        <v>974.19600000000003</v>
      </c>
      <c r="I233" s="7"/>
      <c r="J233" s="12"/>
      <c r="K233" s="4"/>
    </row>
    <row r="234" spans="1:11" s="6" customFormat="1" ht="30" customHeight="1" thickBot="1">
      <c r="A234" s="25"/>
      <c r="B234" s="47">
        <v>9</v>
      </c>
      <c r="C234" s="49" t="s">
        <v>205</v>
      </c>
      <c r="D234" s="52" t="s">
        <v>6</v>
      </c>
      <c r="E234" s="45">
        <v>1</v>
      </c>
      <c r="F234" s="38">
        <v>274.14999999999998</v>
      </c>
      <c r="G234" s="38">
        <f t="shared" si="15"/>
        <v>274.14999999999998</v>
      </c>
      <c r="H234" s="66">
        <f t="shared" si="14"/>
        <v>328.97999999999996</v>
      </c>
      <c r="I234" s="7"/>
      <c r="J234" s="12"/>
      <c r="K234" s="4"/>
    </row>
    <row r="235" spans="1:11" s="6" customFormat="1" ht="30.75" thickBot="1">
      <c r="A235" s="25"/>
      <c r="B235" s="34">
        <v>10</v>
      </c>
      <c r="C235" s="49" t="s">
        <v>206</v>
      </c>
      <c r="D235" s="47" t="s">
        <v>33</v>
      </c>
      <c r="E235" s="45">
        <v>112</v>
      </c>
      <c r="F235" s="38">
        <v>13.2</v>
      </c>
      <c r="G235" s="38">
        <f t="shared" si="15"/>
        <v>1478.4</v>
      </c>
      <c r="H235" s="66">
        <f t="shared" si="14"/>
        <v>1774.0800000000002</v>
      </c>
      <c r="I235" s="7"/>
      <c r="J235" s="12"/>
      <c r="K235" s="4"/>
    </row>
    <row r="236" spans="1:11" s="6" customFormat="1" ht="30.75" thickBot="1">
      <c r="A236" s="25"/>
      <c r="B236" s="34">
        <v>11</v>
      </c>
      <c r="C236" s="49" t="s">
        <v>207</v>
      </c>
      <c r="D236" s="47" t="s">
        <v>33</v>
      </c>
      <c r="E236" s="37">
        <v>82</v>
      </c>
      <c r="F236" s="38">
        <v>16.600000000000001</v>
      </c>
      <c r="G236" s="38">
        <f t="shared" si="15"/>
        <v>1361.2</v>
      </c>
      <c r="H236" s="66">
        <f t="shared" si="14"/>
        <v>1633.44</v>
      </c>
      <c r="I236" s="7"/>
      <c r="J236" s="12"/>
      <c r="K236" s="4"/>
    </row>
    <row r="237" spans="1:11" s="6" customFormat="1" ht="30.75" thickBot="1">
      <c r="A237" s="25"/>
      <c r="B237" s="34">
        <v>12</v>
      </c>
      <c r="C237" s="49" t="s">
        <v>208</v>
      </c>
      <c r="D237" s="47" t="s">
        <v>33</v>
      </c>
      <c r="E237" s="37">
        <v>30</v>
      </c>
      <c r="F237" s="38">
        <v>19.39</v>
      </c>
      <c r="G237" s="38">
        <f t="shared" si="15"/>
        <v>581.70000000000005</v>
      </c>
      <c r="H237" s="66">
        <f t="shared" si="14"/>
        <v>698.04000000000008</v>
      </c>
      <c r="I237" s="7"/>
      <c r="J237" s="12"/>
      <c r="K237" s="4"/>
    </row>
    <row r="238" spans="1:11" s="6" customFormat="1" ht="60.75" thickBot="1">
      <c r="A238" s="25"/>
      <c r="B238" s="34">
        <v>11</v>
      </c>
      <c r="C238" s="49" t="s">
        <v>209</v>
      </c>
      <c r="D238" s="47" t="s">
        <v>33</v>
      </c>
      <c r="E238" s="37">
        <v>112</v>
      </c>
      <c r="F238" s="38">
        <v>1.69</v>
      </c>
      <c r="G238" s="38">
        <f t="shared" si="15"/>
        <v>189.28</v>
      </c>
      <c r="H238" s="66">
        <f t="shared" si="14"/>
        <v>227.136</v>
      </c>
      <c r="I238" s="7"/>
      <c r="J238" s="12"/>
      <c r="K238" s="4"/>
    </row>
    <row r="239" spans="1:11" s="6" customFormat="1" ht="60.75" thickBot="1">
      <c r="A239" s="25"/>
      <c r="B239" s="34">
        <v>12</v>
      </c>
      <c r="C239" s="49" t="s">
        <v>210</v>
      </c>
      <c r="D239" s="47" t="s">
        <v>33</v>
      </c>
      <c r="E239" s="37">
        <v>82</v>
      </c>
      <c r="F239" s="38">
        <v>1.92</v>
      </c>
      <c r="G239" s="38">
        <f t="shared" si="15"/>
        <v>157.44</v>
      </c>
      <c r="H239" s="66">
        <f t="shared" si="14"/>
        <v>188.928</v>
      </c>
      <c r="I239" s="7"/>
      <c r="J239" s="12"/>
      <c r="K239" s="4"/>
    </row>
    <row r="240" spans="1:11" s="6" customFormat="1" ht="60.75" thickBot="1">
      <c r="A240" s="25"/>
      <c r="B240" s="34">
        <v>13</v>
      </c>
      <c r="C240" s="49" t="s">
        <v>211</v>
      </c>
      <c r="D240" s="47" t="s">
        <v>33</v>
      </c>
      <c r="E240" s="37">
        <v>30</v>
      </c>
      <c r="F240" s="38">
        <v>2.14</v>
      </c>
      <c r="G240" s="38">
        <f t="shared" si="15"/>
        <v>64.2</v>
      </c>
      <c r="H240" s="66">
        <f t="shared" si="14"/>
        <v>77.040000000000006</v>
      </c>
      <c r="I240" s="7"/>
      <c r="J240" s="12"/>
      <c r="K240" s="4"/>
    </row>
    <row r="241" spans="1:11" s="6" customFormat="1" ht="15.75" thickBot="1">
      <c r="A241" s="25"/>
      <c r="B241" s="34">
        <v>14</v>
      </c>
      <c r="C241" s="49" t="s">
        <v>212</v>
      </c>
      <c r="D241" s="52" t="s">
        <v>6</v>
      </c>
      <c r="E241" s="37">
        <v>4</v>
      </c>
      <c r="F241" s="38">
        <v>59.38</v>
      </c>
      <c r="G241" s="38">
        <f t="shared" si="15"/>
        <v>237.52</v>
      </c>
      <c r="H241" s="66">
        <f t="shared" si="14"/>
        <v>285.024</v>
      </c>
      <c r="I241" s="7"/>
      <c r="J241" s="12"/>
      <c r="K241" s="4"/>
    </row>
    <row r="242" spans="1:11" s="6" customFormat="1" ht="15.75" thickBot="1">
      <c r="A242" s="25"/>
      <c r="B242" s="34">
        <v>15</v>
      </c>
      <c r="C242" s="49" t="s">
        <v>196</v>
      </c>
      <c r="D242" s="47" t="s">
        <v>215</v>
      </c>
      <c r="E242" s="45">
        <v>50</v>
      </c>
      <c r="F242" s="38">
        <v>6.41</v>
      </c>
      <c r="G242" s="38">
        <f t="shared" si="15"/>
        <v>320.5</v>
      </c>
      <c r="H242" s="66">
        <f t="shared" si="14"/>
        <v>384.59999999999997</v>
      </c>
      <c r="I242" s="7"/>
      <c r="J242" s="12"/>
      <c r="K242" s="4"/>
    </row>
    <row r="243" spans="1:11" ht="15.75" thickBot="1">
      <c r="A243" s="19"/>
      <c r="B243" s="61" t="s">
        <v>260</v>
      </c>
      <c r="C243" s="62"/>
      <c r="D243" s="67" t="s">
        <v>234</v>
      </c>
      <c r="E243" s="68"/>
      <c r="F243" s="69"/>
      <c r="G243" s="57">
        <f>SUM(G9:G242)</f>
        <v>299680.00000000012</v>
      </c>
      <c r="H243" s="16">
        <f>SUM(H9:H242)</f>
        <v>359615.99999999965</v>
      </c>
      <c r="J243" s="2"/>
    </row>
    <row r="244" spans="1:11" s="14" customFormat="1" ht="15.75" thickBot="1">
      <c r="A244" s="22"/>
      <c r="B244" s="60"/>
      <c r="C244" s="60"/>
      <c r="D244" s="80" t="s">
        <v>261</v>
      </c>
      <c r="E244" s="81"/>
      <c r="F244" s="82"/>
      <c r="G244" s="58">
        <f>G245-G243</f>
        <v>59936</v>
      </c>
      <c r="H244" s="17"/>
    </row>
    <row r="245" spans="1:11" s="14" customFormat="1" ht="15.75" thickBot="1">
      <c r="A245" s="22"/>
      <c r="B245" s="59"/>
      <c r="C245" s="59"/>
      <c r="D245" s="67" t="s">
        <v>238</v>
      </c>
      <c r="E245" s="68"/>
      <c r="F245" s="69"/>
      <c r="G245" s="57">
        <f>G243*1.2</f>
        <v>359616.00000000012</v>
      </c>
      <c r="H245" s="18"/>
    </row>
    <row r="246" spans="1:11" s="14" customFormat="1" ht="13.5" thickBot="1">
      <c r="A246" s="22"/>
      <c r="B246" s="75" t="s">
        <v>259</v>
      </c>
      <c r="C246" s="75"/>
      <c r="D246" s="75"/>
      <c r="E246" s="75"/>
      <c r="F246" s="75"/>
      <c r="G246" s="75"/>
      <c r="H246" s="76"/>
    </row>
    <row r="247" spans="1:11" s="14" customFormat="1">
      <c r="A247" s="63"/>
      <c r="B247" s="64"/>
      <c r="C247" s="64"/>
      <c r="D247" s="64"/>
      <c r="E247" s="64"/>
      <c r="F247" s="64"/>
      <c r="G247" s="64"/>
      <c r="H247" s="65"/>
      <c r="J247" s="64"/>
    </row>
    <row r="248" spans="1:11" s="14" customFormat="1">
      <c r="A248" s="63"/>
      <c r="B248" s="64"/>
      <c r="C248" s="64"/>
      <c r="D248" s="64"/>
      <c r="E248" s="64"/>
      <c r="F248" s="64"/>
      <c r="G248" s="64"/>
      <c r="H248" s="65"/>
      <c r="J248" s="64"/>
    </row>
    <row r="249" spans="1:11" s="14" customFormat="1">
      <c r="A249" s="63"/>
      <c r="B249" s="64"/>
      <c r="C249" s="64"/>
      <c r="D249" s="64"/>
      <c r="E249" s="64"/>
      <c r="F249" s="64"/>
      <c r="G249" s="64"/>
      <c r="H249" s="65"/>
      <c r="J249" s="64"/>
    </row>
    <row r="250" spans="1:11" s="14" customFormat="1">
      <c r="A250" s="63"/>
      <c r="B250" s="64"/>
      <c r="C250" s="64"/>
      <c r="D250" s="64"/>
      <c r="E250" s="64"/>
      <c r="F250" s="64"/>
      <c r="G250" s="64"/>
      <c r="H250" s="65"/>
      <c r="J250" s="64"/>
    </row>
    <row r="252" spans="1:11">
      <c r="A252" s="1"/>
    </row>
    <row r="253" spans="1:11">
      <c r="A253" s="1"/>
    </row>
    <row r="282" spans="1:1">
      <c r="A282" s="1"/>
    </row>
  </sheetData>
  <mergeCells count="31">
    <mergeCell ref="C226:D226"/>
    <mergeCell ref="E226:G226"/>
    <mergeCell ref="D243:F243"/>
    <mergeCell ref="D244:F244"/>
    <mergeCell ref="E160:G160"/>
    <mergeCell ref="B246:H246"/>
    <mergeCell ref="B1:G1"/>
    <mergeCell ref="E185:G185"/>
    <mergeCell ref="C202:D202"/>
    <mergeCell ref="B2:H2"/>
    <mergeCell ref="B3:H3"/>
    <mergeCell ref="E69:G69"/>
    <mergeCell ref="E61:G61"/>
    <mergeCell ref="E73:G73"/>
    <mergeCell ref="B4:H4"/>
    <mergeCell ref="B5:G5"/>
    <mergeCell ref="C61:D61"/>
    <mergeCell ref="E82:G82"/>
    <mergeCell ref="C69:D69"/>
    <mergeCell ref="C73:D73"/>
    <mergeCell ref="C82:D82"/>
    <mergeCell ref="D245:F245"/>
    <mergeCell ref="C142:D142"/>
    <mergeCell ref="C134:D134"/>
    <mergeCell ref="E202:G202"/>
    <mergeCell ref="E134:G134"/>
    <mergeCell ref="E142:G142"/>
    <mergeCell ref="C185:D185"/>
    <mergeCell ref="E157:G157"/>
    <mergeCell ref="C160:D160"/>
    <mergeCell ref="C157:D157"/>
  </mergeCells>
  <phoneticPr fontId="0" type="noConversion"/>
  <pageMargins left="0.59055118110236227" right="0" top="0" bottom="0" header="0.55118110236220474" footer="0.55118110236220474"/>
  <pageSetup paperSize="9" scale="95" fitToHeight="0" orientation="portrait" blackAndWhite="1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КС_Арх</vt:lpstr>
    </vt:vector>
  </TitlesOfParts>
  <Company>OPRD Managing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Kolichestvena smetka</dc:title>
  <dc:creator>Implementation Unit</dc:creator>
  <cp:lastModifiedBy>office2</cp:lastModifiedBy>
  <cp:revision>1</cp:revision>
  <cp:lastPrinted>2024-09-16T11:18:43Z</cp:lastPrinted>
  <dcterms:created xsi:type="dcterms:W3CDTF">2000-04-10T10:46:44Z</dcterms:created>
  <dcterms:modified xsi:type="dcterms:W3CDTF">2024-09-16T11:18:46Z</dcterms:modified>
</cp:coreProperties>
</file>